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115" windowHeight="8190"/>
  </bookViews>
  <sheets>
    <sheet name="PPA (2)" sheetId="4" r:id="rId1"/>
    <sheet name="PPA" sheetId="1" r:id="rId2"/>
    <sheet name="Sheet2" sheetId="2" r:id="rId3"/>
    <sheet name="Sheet3" sheetId="3" r:id="rId4"/>
  </sheets>
  <definedNames>
    <definedName name="_xlnm.Print_Area" localSheetId="1">PPA!$A$1:$K$135</definedName>
    <definedName name="_xlnm.Print_Area" localSheetId="0">'PPA (2)'!$A$1:$K$144</definedName>
  </definedNames>
  <calcPr calcId="145621"/>
</workbook>
</file>

<file path=xl/calcChain.xml><?xml version="1.0" encoding="utf-8"?>
<calcChain xmlns="http://schemas.openxmlformats.org/spreadsheetml/2006/main">
  <c r="H136" i="4" l="1"/>
  <c r="J136" i="4" s="1"/>
  <c r="J134" i="4"/>
  <c r="H134" i="4"/>
  <c r="H133" i="4"/>
  <c r="J133" i="4" s="1"/>
  <c r="M132" i="4"/>
  <c r="H130" i="4"/>
  <c r="J130" i="4" s="1"/>
  <c r="H129" i="4"/>
  <c r="J129" i="4" s="1"/>
  <c r="H128" i="4"/>
  <c r="J128" i="4" s="1"/>
  <c r="H125" i="4"/>
  <c r="J125" i="4" s="1"/>
  <c r="H124" i="4"/>
  <c r="J124" i="4" s="1"/>
  <c r="H121" i="4"/>
  <c r="J121" i="4" s="1"/>
  <c r="H120" i="4"/>
  <c r="J120" i="4" s="1"/>
  <c r="J122" i="4" s="1"/>
  <c r="M119" i="4"/>
  <c r="D117" i="4"/>
  <c r="H117" i="4" s="1"/>
  <c r="J117" i="4" s="1"/>
  <c r="D116" i="4"/>
  <c r="H116" i="4" s="1"/>
  <c r="J116" i="4" s="1"/>
  <c r="J118" i="4" s="1"/>
  <c r="N115" i="4"/>
  <c r="F88" i="4"/>
  <c r="H88" i="4" s="1"/>
  <c r="J88" i="4" s="1"/>
  <c r="F87" i="4"/>
  <c r="H87" i="4" s="1"/>
  <c r="J87" i="4" s="1"/>
  <c r="D86" i="4"/>
  <c r="F86" i="4" s="1"/>
  <c r="H86" i="4" s="1"/>
  <c r="J86" i="4" s="1"/>
  <c r="H85" i="4"/>
  <c r="F82" i="4"/>
  <c r="H82" i="4" s="1"/>
  <c r="J82" i="4" s="1"/>
  <c r="F81" i="4"/>
  <c r="H81" i="4" s="1"/>
  <c r="J81" i="4" s="1"/>
  <c r="F80" i="4"/>
  <c r="H80" i="4" s="1"/>
  <c r="J80" i="4" s="1"/>
  <c r="F79" i="4"/>
  <c r="H79" i="4" s="1"/>
  <c r="J79" i="4" s="1"/>
  <c r="H78" i="4"/>
  <c r="J78" i="4" s="1"/>
  <c r="F78" i="4"/>
  <c r="F74" i="4"/>
  <c r="H74" i="4" s="1"/>
  <c r="J74" i="4" s="1"/>
  <c r="F73" i="4"/>
  <c r="H73" i="4" s="1"/>
  <c r="J73" i="4" s="1"/>
  <c r="N72" i="4"/>
  <c r="F72" i="4"/>
  <c r="H72" i="4" s="1"/>
  <c r="J72" i="4" s="1"/>
  <c r="F71" i="4"/>
  <c r="H71" i="4" s="1"/>
  <c r="J71" i="4" s="1"/>
  <c r="F70" i="4"/>
  <c r="H70" i="4" s="1"/>
  <c r="J70" i="4" s="1"/>
  <c r="F69" i="4"/>
  <c r="H69" i="4" s="1"/>
  <c r="J69" i="4" s="1"/>
  <c r="F68" i="4"/>
  <c r="H68" i="4" s="1"/>
  <c r="J68" i="4" s="1"/>
  <c r="F64" i="4"/>
  <c r="H64" i="4" s="1"/>
  <c r="J64" i="4" s="1"/>
  <c r="F63" i="4"/>
  <c r="H63" i="4" s="1"/>
  <c r="J63" i="4" s="1"/>
  <c r="F62" i="4"/>
  <c r="H62" i="4" s="1"/>
  <c r="J62" i="4" s="1"/>
  <c r="F61" i="4"/>
  <c r="H61" i="4" s="1"/>
  <c r="J61" i="4" s="1"/>
  <c r="H57" i="4"/>
  <c r="J57" i="4" s="1"/>
  <c r="F56" i="4"/>
  <c r="H56" i="4" s="1"/>
  <c r="J56" i="4" s="1"/>
  <c r="F55" i="4"/>
  <c r="H55" i="4" s="1"/>
  <c r="J55" i="4" s="1"/>
  <c r="H54" i="4"/>
  <c r="J54" i="4" s="1"/>
  <c r="H53" i="4"/>
  <c r="J53" i="4" s="1"/>
  <c r="H49" i="4"/>
  <c r="J49" i="4" s="1"/>
  <c r="F48" i="4"/>
  <c r="H48" i="4" s="1"/>
  <c r="J48" i="4" s="1"/>
  <c r="H47" i="4"/>
  <c r="J47" i="4" s="1"/>
  <c r="H46" i="4"/>
  <c r="J46" i="4" s="1"/>
  <c r="F46" i="4"/>
  <c r="F45" i="4"/>
  <c r="H45" i="4" s="1"/>
  <c r="J45" i="4" s="1"/>
  <c r="F44" i="4"/>
  <c r="H44" i="4" s="1"/>
  <c r="J44" i="4" s="1"/>
  <c r="F43" i="4"/>
  <c r="H43" i="4" s="1"/>
  <c r="J43" i="4" s="1"/>
  <c r="M42" i="4"/>
  <c r="F39" i="4"/>
  <c r="H39" i="4" s="1"/>
  <c r="J39" i="4" s="1"/>
  <c r="F38" i="4"/>
  <c r="H38" i="4" s="1"/>
  <c r="J38" i="4" s="1"/>
  <c r="H37" i="4"/>
  <c r="J37" i="4" s="1"/>
  <c r="F37" i="4"/>
  <c r="F36" i="4"/>
  <c r="H36" i="4" s="1"/>
  <c r="J36" i="4" s="1"/>
  <c r="F35" i="4"/>
  <c r="H35" i="4" s="1"/>
  <c r="J35" i="4" s="1"/>
  <c r="M34" i="4"/>
  <c r="F32" i="4"/>
  <c r="H32" i="4" s="1"/>
  <c r="J32" i="4" s="1"/>
  <c r="F31" i="4"/>
  <c r="H31" i="4" s="1"/>
  <c r="J31" i="4" s="1"/>
  <c r="F30" i="4"/>
  <c r="H30" i="4" s="1"/>
  <c r="J30" i="4" s="1"/>
  <c r="F29" i="4"/>
  <c r="H29" i="4" s="1"/>
  <c r="J29" i="4" s="1"/>
  <c r="F28" i="4"/>
  <c r="H28" i="4" s="1"/>
  <c r="J28" i="4" s="1"/>
  <c r="F27" i="4"/>
  <c r="H27" i="4" s="1"/>
  <c r="J27" i="4" s="1"/>
  <c r="F24" i="4"/>
  <c r="H24" i="4" s="1"/>
  <c r="J24" i="4" s="1"/>
  <c r="D23" i="4"/>
  <c r="D22" i="4"/>
  <c r="D21" i="4"/>
  <c r="F21" i="4" s="1"/>
  <c r="F20" i="4"/>
  <c r="H20" i="4" s="1"/>
  <c r="J20" i="4" s="1"/>
  <c r="P19" i="4"/>
  <c r="F17" i="4"/>
  <c r="H17" i="4" s="1"/>
  <c r="J17" i="4" s="1"/>
  <c r="F16" i="4"/>
  <c r="H16" i="4" s="1"/>
  <c r="J16" i="4" s="1"/>
  <c r="H15" i="4"/>
  <c r="J15" i="4" s="1"/>
  <c r="F15" i="4"/>
  <c r="F14" i="4"/>
  <c r="H14" i="4" s="1"/>
  <c r="J14" i="4" s="1"/>
  <c r="F13" i="4"/>
  <c r="H13" i="4" s="1"/>
  <c r="J13" i="4" s="1"/>
  <c r="J18" i="4" s="1"/>
  <c r="P12" i="4"/>
  <c r="F38" i="1"/>
  <c r="F37" i="1"/>
  <c r="F36" i="1"/>
  <c r="F35" i="1"/>
  <c r="D86" i="1"/>
  <c r="F86" i="1" s="1"/>
  <c r="F56" i="1"/>
  <c r="F55" i="1"/>
  <c r="D22" i="1"/>
  <c r="D23" i="1"/>
  <c r="D21" i="1"/>
  <c r="F23" i="1"/>
  <c r="D108" i="1"/>
  <c r="H108" i="1" s="1"/>
  <c r="J108" i="1" s="1"/>
  <c r="D107" i="1"/>
  <c r="J126" i="1"/>
  <c r="H119" i="1"/>
  <c r="J119" i="1" s="1"/>
  <c r="H125" i="1"/>
  <c r="J125" i="1" s="1"/>
  <c r="H124" i="1"/>
  <c r="J124" i="1" s="1"/>
  <c r="H121" i="1"/>
  <c r="J121" i="1" s="1"/>
  <c r="H120" i="1"/>
  <c r="J120" i="1" s="1"/>
  <c r="H116" i="1"/>
  <c r="J116" i="1" s="1"/>
  <c r="H111" i="1"/>
  <c r="J111" i="1" s="1"/>
  <c r="J135" i="4" l="1"/>
  <c r="J33" i="4"/>
  <c r="J58" i="4"/>
  <c r="J89" i="4"/>
  <c r="J126" i="4"/>
  <c r="J40" i="4"/>
  <c r="H22" i="4"/>
  <c r="J22" i="4" s="1"/>
  <c r="J83" i="4"/>
  <c r="J65" i="4"/>
  <c r="J75" i="4"/>
  <c r="J131" i="4"/>
  <c r="J137" i="4" s="1"/>
  <c r="J138" i="4" s="1"/>
  <c r="D142" i="4" s="1"/>
  <c r="J50" i="4"/>
  <c r="F22" i="4"/>
  <c r="F23" i="4"/>
  <c r="H23" i="4" s="1"/>
  <c r="J23" i="4" s="1"/>
  <c r="H21" i="4"/>
  <c r="J21" i="4" s="1"/>
  <c r="J25" i="4" l="1"/>
  <c r="J90" i="4"/>
  <c r="J91" i="4" s="1"/>
  <c r="D95" i="4" s="1"/>
  <c r="F78" i="1" l="1"/>
  <c r="F79" i="1"/>
  <c r="F80" i="1"/>
  <c r="F82" i="1"/>
  <c r="H82" i="1" s="1"/>
  <c r="J82" i="1" s="1"/>
  <c r="F81" i="1"/>
  <c r="F70" i="1"/>
  <c r="F68" i="1"/>
  <c r="F69" i="1"/>
  <c r="H69" i="1" s="1"/>
  <c r="J69" i="1" s="1"/>
  <c r="F24" i="1"/>
  <c r="F20" i="1"/>
  <c r="F22" i="1"/>
  <c r="F21" i="1"/>
  <c r="H57" i="1"/>
  <c r="J57" i="1"/>
  <c r="H47" i="1"/>
  <c r="J47" i="1" s="1"/>
  <c r="H49" i="1"/>
  <c r="J49" i="1" s="1"/>
  <c r="F48" i="1"/>
  <c r="H48" i="1" s="1"/>
  <c r="J48" i="1" s="1"/>
  <c r="F45" i="1"/>
  <c r="H45" i="1" s="1"/>
  <c r="J45" i="1" s="1"/>
  <c r="F46" i="1"/>
  <c r="H46" i="1" s="1"/>
  <c r="J46" i="1" s="1"/>
  <c r="F44" i="1"/>
  <c r="F43" i="1"/>
  <c r="F39" i="1"/>
  <c r="H36" i="1"/>
  <c r="J36" i="1" s="1"/>
  <c r="F32" i="1"/>
  <c r="F31" i="1"/>
  <c r="H31" i="1" s="1"/>
  <c r="J31" i="1" s="1"/>
  <c r="F30" i="1"/>
  <c r="F29" i="1"/>
  <c r="F28" i="1"/>
  <c r="F27" i="1"/>
  <c r="H30" i="1"/>
  <c r="J30" i="1" s="1"/>
  <c r="F17" i="1"/>
  <c r="H17" i="1" s="1"/>
  <c r="J17" i="1" s="1"/>
  <c r="F16" i="1"/>
  <c r="F15" i="1"/>
  <c r="F14" i="1"/>
  <c r="H14" i="1" s="1"/>
  <c r="J14" i="1" s="1"/>
  <c r="F13" i="1"/>
  <c r="H21" i="1" l="1"/>
  <c r="J21" i="1" s="1"/>
  <c r="F64" i="1"/>
  <c r="F63" i="1"/>
  <c r="F62" i="1"/>
  <c r="F61" i="1"/>
  <c r="F72" i="1"/>
  <c r="H127" i="1"/>
  <c r="J127" i="1" s="1"/>
  <c r="N106" i="1"/>
  <c r="F88" i="1" l="1"/>
  <c r="F87" i="1"/>
  <c r="F73" i="1"/>
  <c r="F74" i="1"/>
  <c r="F71" i="1"/>
  <c r="H88" i="1" l="1"/>
  <c r="J88" i="1" s="1"/>
  <c r="H87" i="1"/>
  <c r="J87" i="1" s="1"/>
  <c r="H86" i="1"/>
  <c r="J86" i="1" s="1"/>
  <c r="H22" i="1"/>
  <c r="H23" i="1"/>
  <c r="H20" i="1"/>
  <c r="J20" i="1" s="1"/>
  <c r="H78" i="1"/>
  <c r="J78" i="1" s="1"/>
  <c r="H81" i="1"/>
  <c r="J81" i="1" s="1"/>
  <c r="H80" i="1"/>
  <c r="J80" i="1" s="1"/>
  <c r="H79" i="1"/>
  <c r="J79" i="1" s="1"/>
  <c r="H56" i="1"/>
  <c r="J56" i="1" s="1"/>
  <c r="H55" i="1"/>
  <c r="J55" i="1" s="1"/>
  <c r="H54" i="1"/>
  <c r="J54" i="1" s="1"/>
  <c r="H53" i="1"/>
  <c r="J53" i="1" s="1"/>
  <c r="H28" i="1"/>
  <c r="J28" i="1" s="1"/>
  <c r="H27" i="1"/>
  <c r="J27" i="1" s="1"/>
  <c r="H32" i="1"/>
  <c r="J32" i="1" s="1"/>
  <c r="H29" i="1"/>
  <c r="J29" i="1" s="1"/>
  <c r="H24" i="1"/>
  <c r="J24" i="1" s="1"/>
  <c r="J83" i="1" l="1"/>
  <c r="J89" i="1"/>
  <c r="J23" i="1"/>
  <c r="J22" i="1"/>
  <c r="J58" i="1"/>
  <c r="J33" i="1"/>
  <c r="H15" i="1"/>
  <c r="J15" i="1" s="1"/>
  <c r="H13" i="1"/>
  <c r="J13" i="1" s="1"/>
  <c r="H16" i="1"/>
  <c r="J16" i="1" s="1"/>
  <c r="H39" i="1"/>
  <c r="J39" i="1" s="1"/>
  <c r="H38" i="1"/>
  <c r="J38" i="1" s="1"/>
  <c r="H37" i="1"/>
  <c r="J37" i="1" s="1"/>
  <c r="H35" i="1"/>
  <c r="J35" i="1" s="1"/>
  <c r="H44" i="1"/>
  <c r="J44" i="1" s="1"/>
  <c r="H43" i="1"/>
  <c r="J43" i="1" s="1"/>
  <c r="J50" i="1" s="1"/>
  <c r="H64" i="1"/>
  <c r="J64" i="1" s="1"/>
  <c r="H63" i="1"/>
  <c r="J63" i="1" s="1"/>
  <c r="H62" i="1"/>
  <c r="J62" i="1" s="1"/>
  <c r="J18" i="1" l="1"/>
  <c r="J25" i="1"/>
  <c r="J40" i="1"/>
  <c r="J90" i="1" s="1"/>
  <c r="H61" i="1"/>
  <c r="J61" i="1" s="1"/>
  <c r="J65" i="1" s="1"/>
  <c r="N72" i="1"/>
  <c r="H74" i="1" l="1"/>
  <c r="J74" i="1" s="1"/>
  <c r="H73" i="1"/>
  <c r="J73" i="1" s="1"/>
  <c r="H72" i="1"/>
  <c r="J72" i="1" s="1"/>
  <c r="H71" i="1"/>
  <c r="J71" i="1" s="1"/>
  <c r="H70" i="1"/>
  <c r="J70" i="1" s="1"/>
  <c r="H68" i="1"/>
  <c r="J68" i="1" s="1"/>
  <c r="M42" i="1"/>
  <c r="M34" i="1"/>
  <c r="J75" i="1" l="1"/>
  <c r="H85" i="1"/>
  <c r="P19" i="1" l="1"/>
  <c r="M123" i="1"/>
  <c r="H112" i="1"/>
  <c r="J112" i="1" s="1"/>
  <c r="J113" i="1" s="1"/>
  <c r="H115" i="1"/>
  <c r="J115" i="1" s="1"/>
  <c r="M110" i="1"/>
  <c r="H107" i="1"/>
  <c r="J107" i="1" s="1"/>
  <c r="J109" i="1" s="1"/>
  <c r="P12" i="1"/>
  <c r="J122" i="1" l="1"/>
  <c r="J117" i="1"/>
  <c r="J91" i="1"/>
  <c r="D95" i="1" s="1"/>
  <c r="J128" i="1" l="1"/>
  <c r="J129" i="1"/>
  <c r="D133" i="1" s="1"/>
</calcChain>
</file>

<file path=xl/sharedStrings.xml><?xml version="1.0" encoding="utf-8"?>
<sst xmlns="http://schemas.openxmlformats.org/spreadsheetml/2006/main" count="845" uniqueCount="138">
  <si>
    <t>FORMULIR - G</t>
  </si>
  <si>
    <t xml:space="preserve">CONTOH </t>
  </si>
  <si>
    <t xml:space="preserve">PENGHITUNGAN BEBAN KERJA </t>
  </si>
  <si>
    <t xml:space="preserve">  </t>
  </si>
  <si>
    <t>No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</si>
  <si>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</si>
  <si>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</si>
  <si>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</si>
  <si>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</si>
  <si>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</si>
  <si>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</si>
  <si>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ksp/thn</t>
  </si>
  <si>
    <t>jam/thn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</si>
  <si>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</si>
  <si>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</si>
  <si>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</si>
  <si>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</si>
  <si>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</si>
  <si>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</si>
  <si>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</si>
  <si>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dok/thn</t>
  </si>
  <si>
    <t>jam/dok</t>
  </si>
  <si>
    <t>jam/bln</t>
  </si>
  <si>
    <t>keg/bln</t>
  </si>
  <si>
    <t>jam/keg</t>
  </si>
  <si>
    <t>keg/hari</t>
  </si>
  <si>
    <t>menit/keg</t>
  </si>
  <si>
    <t>menit/hari</t>
  </si>
  <si>
    <t>=</t>
  </si>
  <si>
    <t>UNIT KERJA  : Subbagian PPA, Bagian Perencanaan, Biro Umum, Perencanaan, dan Keuangan</t>
  </si>
  <si>
    <t>keterangan hari dikali 235</t>
  </si>
  <si>
    <t>bulan  dikali 60 x 12</t>
  </si>
  <si>
    <t>Menyiapkan bahan  untuk penyusunan program kerja subag, bagian, biro, dan universitas;</t>
  </si>
  <si>
    <t>Menyiapkan bahan  untuk penyusunan Penetapan Kinerja (PK) Biro dan Universitas;</t>
  </si>
  <si>
    <t>Menyiapkan bahan  untuk penyusunan Rencana Bisnis dan Anggaran (RBA);</t>
  </si>
  <si>
    <t>Menyiapkan bahan  untuk penyusunan Daftar Isian Pelaksanaan Anggaran (DIPA);</t>
  </si>
  <si>
    <t>Menyiapkan bahan  untuk penyusunan Rencana Anggaran Pendapatan dan Belanja (RAPB);</t>
  </si>
  <si>
    <t>Menyiapkan bahan  untuk penyusunan implementasi Rencana Kegiatan dan Penganggaran Terpadu (RKPT);</t>
  </si>
  <si>
    <t>Menyiapkan bahan  dan mengolah data untuk Revisi DIPA;</t>
  </si>
  <si>
    <t>Menyiapkan bahan  untuk pelaksanaan administrasi perencanaan program dan anggaran;</t>
  </si>
  <si>
    <t>Melaksanakan tugas operasional kerumahtanggaan sehari-hari perkantoran</t>
  </si>
  <si>
    <t>Memelihara kebersihan ruang kantor dan peralatan kantor;</t>
  </si>
  <si>
    <t>Memelihara dan menyiapkan peralatan dan ruangan;</t>
  </si>
  <si>
    <t>Menerima, mencatat, mengirimkan/menyampaikan surat menyurat sesuai tujuan;</t>
  </si>
  <si>
    <t>Menggandakan dokumen/surat;</t>
  </si>
  <si>
    <t>NAMA JABATAN      : Pramu Kantor</t>
  </si>
  <si>
    <t>jam/ksp</t>
  </si>
  <si>
    <t>Program Kerja Biro dan Universitas</t>
  </si>
  <si>
    <t>form/thn</t>
  </si>
  <si>
    <t>unit/thn</t>
  </si>
  <si>
    <t>jam/unit</t>
  </si>
  <si>
    <t>Menerima draft usulan RKPT</t>
  </si>
  <si>
    <t>Mencermati draft usulan dengan pagu</t>
  </si>
  <si>
    <t>JML</t>
  </si>
  <si>
    <t>Menyiapkan bahan  untuk penyusunan Penyusunan Rencana Kegiatan dan Anggaran (RKA-KL);</t>
  </si>
  <si>
    <t xml:space="preserve">NAMA JABATAN      : Penyusun Program dan Anggaran </t>
  </si>
  <si>
    <t>Menyiapkan bahan  untuk penyusunan Rencana Kinerja (RKT) Biro dan Universitas;</t>
  </si>
  <si>
    <t xml:space="preserve">Jadi, jumlah Pramu Kantor yang dibutuhkan sebanyak </t>
  </si>
  <si>
    <t xml:space="preserve">Jadi, jumlah Penyusun Program dan Anggaran  yang dibutuhkan sebanyak </t>
  </si>
  <si>
    <t xml:space="preserve">Melaksanakan tugas lain yang diperintah atasan </t>
  </si>
  <si>
    <t>jam/hari</t>
  </si>
  <si>
    <t>RKT</t>
  </si>
  <si>
    <t>RKAKL</t>
  </si>
  <si>
    <t>RKPT</t>
  </si>
  <si>
    <t>PK</t>
  </si>
  <si>
    <t>RBA</t>
  </si>
  <si>
    <t>RENSTRA</t>
  </si>
  <si>
    <t>Menyiapan bahan untuk penyusunan Program</t>
  </si>
  <si>
    <t>Menyiapkan draft dokumen penyusunan program bersama tim adhoc</t>
  </si>
  <si>
    <t>Membahas draft dokumen penyusunan program bersama dari tim adhoc</t>
  </si>
  <si>
    <t>Mengedit draft dokumen penyusunan program kerja hasil review tim adhoc</t>
  </si>
  <si>
    <t xml:space="preserve">Mencetak dokumen penyusunan program kerja </t>
  </si>
  <si>
    <t>Menyiapkan Format RKT</t>
  </si>
  <si>
    <t>Menyampaikan Format RKT ke unit kerja</t>
  </si>
  <si>
    <t>Menerima masukan draft RKT dari unit kerja</t>
  </si>
  <si>
    <t>jam/unt</t>
  </si>
  <si>
    <t>Mengkompilasi data rkt  dari unit kerja</t>
  </si>
  <si>
    <t>Menyiapkan format PK</t>
  </si>
  <si>
    <t>Menyampaikan format PK ke unit kerja</t>
  </si>
  <si>
    <t>Menerima draft PK dari unit kerja</t>
  </si>
  <si>
    <t>Mencermati draft PK dari unit kerja</t>
  </si>
  <si>
    <t>Mengkompilasi dokumen PK dari unit kerja</t>
  </si>
  <si>
    <t>Mencetak dokumen PK Biro dan Universitas</t>
  </si>
  <si>
    <t>Menyiapkan data dan bahan RBA</t>
  </si>
  <si>
    <t>Menyiapkan draft penyusunan RBA</t>
  </si>
  <si>
    <t>Melakukan pembahasan bersama tim penyusun RBA</t>
  </si>
  <si>
    <t>Melakukan editing draft sesuai review tim penyusun RBA</t>
  </si>
  <si>
    <t>Menyusun dokumen final RBA</t>
  </si>
  <si>
    <t>Menyusun draft RKA-KL</t>
  </si>
  <si>
    <t>Melakukan pembahasan dengan tim penyusun RKA-KL</t>
  </si>
  <si>
    <t>Melakukan editing data sesuai review tim penyusun RKA-KL</t>
  </si>
  <si>
    <t>Menelaah dokumen RKAKL dengan Dikti, dan DJA</t>
  </si>
  <si>
    <t xml:space="preserve">Menyusun dokumen RKAKL hasil penelaahan </t>
  </si>
  <si>
    <t xml:space="preserve">Menyiapkan bahan  dan data pendukung </t>
  </si>
  <si>
    <t>Mencetak draft Dokumen RKAKL</t>
  </si>
  <si>
    <t>Menyiapkan ADK RKAKL DIPA</t>
  </si>
  <si>
    <t>Mencermati dokumen RKAKL RKAKL DIPA</t>
  </si>
  <si>
    <t>Menyusun konsep DIPA dan lampirannya</t>
  </si>
  <si>
    <t>Mengirim konsep DIPA dan ADK ke DJPB, DJA</t>
  </si>
  <si>
    <t>Menerima dokumen DIPA</t>
  </si>
  <si>
    <t>Mencermati RKT unit kerja</t>
  </si>
  <si>
    <t>Menyiapkan format RKPT</t>
  </si>
  <si>
    <t>Menyampaikan format ke unit kerja</t>
  </si>
  <si>
    <t>Melakukan Konfirmasidan  ke unit kerja</t>
  </si>
  <si>
    <t>Menyusun estimasi pendapatan dan pengalokasian anggaran</t>
  </si>
  <si>
    <t>keg/thn</t>
  </si>
  <si>
    <t>Menyusun  Dokumen</t>
  </si>
  <si>
    <t>jam/form</t>
  </si>
  <si>
    <t>Menyiapkan data dan bahan pendukung  revisi DIPA</t>
  </si>
  <si>
    <t xml:space="preserve">Menyusun konsep DIPA sesuai SRA beserta lampiranya </t>
  </si>
  <si>
    <t xml:space="preserve">Meminta pengesahan pejabat KPA </t>
  </si>
  <si>
    <t>Memproses usulan revisi ke Kanwil DJPB, atau DJA</t>
  </si>
  <si>
    <t>Penyerahan dokumen DIPA revisi</t>
  </si>
  <si>
    <t>srt/bln</t>
  </si>
  <si>
    <t>jam/srt</t>
  </si>
  <si>
    <t>menyiapkan acara rapat-rapat</t>
  </si>
  <si>
    <t>menyiapkan minum, cuci peralatan</t>
  </si>
  <si>
    <t>membersihkan alat kantor inventaris</t>
  </si>
  <si>
    <t xml:space="preserve">mengirim dan expedisi surat </t>
  </si>
  <si>
    <t xml:space="preserve">Menerima surat dan mengagenda </t>
  </si>
  <si>
    <t>Membersihkan lantai dan ruang kantor</t>
  </si>
  <si>
    <t>membersihkan meja meubelair dan operalatan kantor</t>
  </si>
  <si>
    <t>memelihara peralatan kantor</t>
  </si>
  <si>
    <t>menyiapkan ruangan  perencanaan</t>
  </si>
  <si>
    <t xml:space="preserve">menggandakan Dokumen Perencanaan </t>
  </si>
  <si>
    <t xml:space="preserve">menggandakan  Surat surat perencanaan </t>
  </si>
  <si>
    <t>180.534/1250</t>
  </si>
  <si>
    <t>83.760/1250</t>
  </si>
  <si>
    <t>menyusun draft surat perencanan program ke unit kerja</t>
  </si>
  <si>
    <t>menyusun surat perencanaan program</t>
  </si>
  <si>
    <t xml:space="preserve">menyiapkan Konsep surat </t>
  </si>
  <si>
    <t>mencetak  Dokumen RAPB Final</t>
  </si>
  <si>
    <t>Edit Dokumen RAPB</t>
  </si>
  <si>
    <t>Penyiapan bahan RAPB</t>
  </si>
  <si>
    <t>Pembahasan dan masukan RAPAB dari unit kerja</t>
  </si>
  <si>
    <t>mnt/keg</t>
  </si>
  <si>
    <t>menyiapkan minum, dan cuci peralatan</t>
  </si>
  <si>
    <t>166.854/1250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</si>
</sst>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12"/>
      <color rgb="FF000000"/>
      <name val="Times New Roman"/>
      <family val="1"/>
    </font>
    <font>
      <sz val="11"/>
      <color theme="0"/>
      <name val="Calibri"/>
      <family val="2"/>
      <charset val="1"/>
      <scheme val="minor"/>
    </font>
    <font>
      <sz val="11"/>
      <color theme="0"/>
      <name val="Arial"/>
      <family val="2"/>
    </font>
    <font>
      <b/>
      <u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217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6" fillId="2" borderId="1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/>
    <xf numFmtId="0" fontId="5" fillId="0" borderId="10" xfId="0" applyFont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/>
    <xf numFmtId="0" fontId="5" fillId="0" borderId="7" xfId="0" applyFont="1" applyBorder="1"/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/>
    <xf numFmtId="0" fontId="5" fillId="0" borderId="11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/>
    <xf numFmtId="0" fontId="9" fillId="0" borderId="15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1" fillId="0" borderId="5" xfId="0" applyFont="1" applyBorder="1" applyAlignment="1">
      <alignment horizontal="justify" vertical="center"/>
    </xf>
    <xf numFmtId="0" fontId="11" fillId="0" borderId="5" xfId="0" applyFont="1" applyBorder="1" applyAlignment="1">
      <alignment wrapText="1"/>
    </xf>
    <xf numFmtId="0" fontId="5" fillId="0" borderId="7" xfId="0" quotePrefix="1" applyFont="1" applyBorder="1" applyAlignment="1">
      <alignment horizontal="center" vertical="center"/>
    </xf>
    <xf numFmtId="0" fontId="5" fillId="0" borderId="17" xfId="0" quotePrefix="1" applyFont="1" applyBorder="1" applyAlignment="1">
      <alignment horizontal="center" vertical="center"/>
    </xf>
    <xf numFmtId="0" fontId="11" fillId="4" borderId="3" xfId="0" quotePrefix="1" applyFont="1" applyFill="1" applyBorder="1" applyAlignment="1">
      <alignment horizontal="left" vertical="center" indent="1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center"/>
    </xf>
    <xf numFmtId="0" fontId="5" fillId="4" borderId="7" xfId="0" quotePrefix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/>
    <xf numFmtId="0" fontId="5" fillId="4" borderId="7" xfId="0" applyFont="1" applyFill="1" applyBorder="1"/>
    <xf numFmtId="0" fontId="11" fillId="4" borderId="3" xfId="0" applyFont="1" applyFill="1" applyBorder="1" applyAlignment="1">
      <alignment horizontal="left" vertical="center" indent="1"/>
    </xf>
    <xf numFmtId="41" fontId="5" fillId="4" borderId="6" xfId="1" applyFont="1" applyFill="1" applyBorder="1"/>
    <xf numFmtId="0" fontId="5" fillId="5" borderId="5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center" vertical="top"/>
    </xf>
    <xf numFmtId="0" fontId="5" fillId="5" borderId="7" xfId="0" applyFont="1" applyFill="1" applyBorder="1" applyAlignment="1">
      <alignment horizontal="center" vertical="center"/>
    </xf>
    <xf numFmtId="0" fontId="5" fillId="5" borderId="7" xfId="0" quotePrefix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41" fontId="5" fillId="5" borderId="6" xfId="0" applyNumberFormat="1" applyFont="1" applyFill="1" applyBorder="1"/>
    <xf numFmtId="0" fontId="5" fillId="5" borderId="7" xfId="0" applyFont="1" applyFill="1" applyBorder="1"/>
    <xf numFmtId="0" fontId="0" fillId="5" borderId="0" xfId="0" applyFill="1"/>
    <xf numFmtId="0" fontId="11" fillId="0" borderId="5" xfId="0" quotePrefix="1" applyFont="1" applyBorder="1" applyAlignment="1">
      <alignment horizontal="left" vertical="center" wrapText="1"/>
    </xf>
    <xf numFmtId="0" fontId="11" fillId="0" borderId="5" xfId="0" quotePrefix="1" applyFont="1" applyBorder="1" applyAlignment="1">
      <alignment horizontal="left" vertical="center" indent="1"/>
    </xf>
    <xf numFmtId="0" fontId="11" fillId="0" borderId="5" xfId="0" applyFont="1" applyBorder="1" applyAlignment="1">
      <alignment horizontal="left" vertical="center" indent="1"/>
    </xf>
    <xf numFmtId="0" fontId="11" fillId="4" borderId="5" xfId="0" applyFont="1" applyFill="1" applyBorder="1" applyAlignment="1">
      <alignment horizontal="left" vertical="center" indent="1"/>
    </xf>
    <xf numFmtId="0" fontId="11" fillId="4" borderId="5" xfId="0" quotePrefix="1" applyFont="1" applyFill="1" applyBorder="1" applyAlignment="1">
      <alignment horizontal="left" vertical="center" indent="1"/>
    </xf>
    <xf numFmtId="0" fontId="11" fillId="0" borderId="18" xfId="0" applyFont="1" applyBorder="1" applyAlignment="1">
      <alignment horizontal="justify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quotePrefix="1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5" fillId="4" borderId="6" xfId="0" applyFont="1" applyFill="1" applyBorder="1" applyAlignment="1">
      <alignment horizontal="center" vertical="center"/>
    </xf>
    <xf numFmtId="41" fontId="5" fillId="6" borderId="4" xfId="0" applyNumberFormat="1" applyFont="1" applyFill="1" applyBorder="1"/>
    <xf numFmtId="41" fontId="5" fillId="6" borderId="6" xfId="1" applyFont="1" applyFill="1" applyBorder="1"/>
    <xf numFmtId="41" fontId="5" fillId="6" borderId="6" xfId="0" applyNumberFormat="1" applyFont="1" applyFill="1" applyBorder="1"/>
    <xf numFmtId="41" fontId="5" fillId="7" borderId="9" xfId="0" applyNumberFormat="1" applyFont="1" applyFill="1" applyBorder="1"/>
    <xf numFmtId="0" fontId="5" fillId="7" borderId="12" xfId="0" applyFont="1" applyFill="1" applyBorder="1"/>
    <xf numFmtId="41" fontId="5" fillId="0" borderId="4" xfId="1" applyFont="1" applyBorder="1"/>
    <xf numFmtId="0" fontId="3" fillId="0" borderId="0" xfId="0" quotePrefix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11" fillId="0" borderId="5" xfId="0" quotePrefix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1" xfId="0" quotePrefix="1" applyFont="1" applyFill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" fillId="0" borderId="9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horizontal="left"/>
    </xf>
    <xf numFmtId="0" fontId="5" fillId="6" borderId="6" xfId="0" applyFont="1" applyFill="1" applyBorder="1"/>
    <xf numFmtId="0" fontId="5" fillId="0" borderId="21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7" xfId="0" applyFont="1" applyBorder="1"/>
    <xf numFmtId="0" fontId="0" fillId="0" borderId="22" xfId="0" applyBorder="1"/>
    <xf numFmtId="41" fontId="5" fillId="0" borderId="6" xfId="1" applyFont="1" applyBorder="1"/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2" xfId="0" quotePrefix="1" applyFont="1" applyBorder="1" applyAlignment="1">
      <alignment horizontal="center" vertical="center"/>
    </xf>
    <xf numFmtId="0" fontId="5" fillId="0" borderId="22" xfId="0" quotePrefix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2" xfId="0" quotePrefix="1" applyFont="1" applyBorder="1" applyAlignment="1">
      <alignment horizontal="center" vertical="center"/>
    </xf>
    <xf numFmtId="0" fontId="0" fillId="0" borderId="24" xfId="0" applyBorder="1"/>
    <xf numFmtId="0" fontId="0" fillId="0" borderId="6" xfId="0" applyBorder="1"/>
    <xf numFmtId="0" fontId="0" fillId="0" borderId="20" xfId="0" applyBorder="1"/>
    <xf numFmtId="0" fontId="0" fillId="0" borderId="7" xfId="0" applyBorder="1"/>
    <xf numFmtId="0" fontId="5" fillId="0" borderId="22" xfId="0" applyFont="1" applyBorder="1" applyAlignment="1">
      <alignment horizontal="center" vertical="top"/>
    </xf>
    <xf numFmtId="41" fontId="11" fillId="6" borderId="6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12" fillId="0" borderId="0" xfId="0" applyFont="1"/>
    <xf numFmtId="0" fontId="14" fillId="0" borderId="0" xfId="0" applyFont="1" applyAlignment="1">
      <alignment vertical="top"/>
    </xf>
    <xf numFmtId="0" fontId="13" fillId="5" borderId="0" xfId="0" applyFont="1" applyFill="1"/>
    <xf numFmtId="0" fontId="7" fillId="5" borderId="0" xfId="0" applyFont="1" applyFill="1" applyAlignment="1">
      <alignment horizontal="right"/>
    </xf>
    <xf numFmtId="0" fontId="12" fillId="5" borderId="0" xfId="0" applyFont="1" applyFill="1"/>
    <xf numFmtId="0" fontId="14" fillId="5" borderId="0" xfId="0" applyFont="1" applyFill="1" applyAlignment="1">
      <alignment vertical="top"/>
    </xf>
    <xf numFmtId="0" fontId="4" fillId="5" borderId="0" xfId="0" applyFont="1" applyFill="1" applyAlignment="1">
      <alignment horizontal="center" vertical="center"/>
    </xf>
    <xf numFmtId="0" fontId="8" fillId="5" borderId="0" xfId="0" quotePrefix="1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/>
    </xf>
    <xf numFmtId="0" fontId="5" fillId="5" borderId="0" xfId="0" applyFont="1" applyFill="1"/>
    <xf numFmtId="0" fontId="8" fillId="5" borderId="0" xfId="0" quotePrefix="1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5" fillId="5" borderId="0" xfId="0" applyFont="1" applyFill="1" applyBorder="1"/>
    <xf numFmtId="0" fontId="6" fillId="5" borderId="1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justify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quotePrefix="1" applyFont="1" applyFill="1" applyBorder="1" applyAlignment="1">
      <alignment horizontal="center" vertical="center"/>
    </xf>
    <xf numFmtId="0" fontId="5" fillId="5" borderId="19" xfId="0" applyFont="1" applyFill="1" applyBorder="1"/>
    <xf numFmtId="0" fontId="5" fillId="5" borderId="20" xfId="0" applyFont="1" applyFill="1" applyBorder="1"/>
    <xf numFmtId="0" fontId="11" fillId="5" borderId="5" xfId="0" quotePrefix="1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center" vertical="center"/>
    </xf>
    <xf numFmtId="41" fontId="5" fillId="5" borderId="6" xfId="1" applyFont="1" applyFill="1" applyBorder="1"/>
    <xf numFmtId="0" fontId="11" fillId="5" borderId="5" xfId="0" quotePrefix="1" applyFont="1" applyFill="1" applyBorder="1" applyAlignment="1">
      <alignment horizontal="center" vertical="center"/>
    </xf>
    <xf numFmtId="0" fontId="5" fillId="5" borderId="17" xfId="0" quotePrefix="1" applyFont="1" applyFill="1" applyBorder="1" applyAlignment="1">
      <alignment horizontal="center" vertical="center"/>
    </xf>
    <xf numFmtId="41" fontId="5" fillId="5" borderId="4" xfId="0" applyNumberFormat="1" applyFont="1" applyFill="1" applyBorder="1"/>
    <xf numFmtId="0" fontId="11" fillId="5" borderId="5" xfId="0" quotePrefix="1" applyFont="1" applyFill="1" applyBorder="1" applyAlignment="1">
      <alignment horizontal="left" vertical="center" wrapText="1"/>
    </xf>
    <xf numFmtId="0" fontId="5" fillId="5" borderId="4" xfId="0" applyFont="1" applyFill="1" applyBorder="1"/>
    <xf numFmtId="0" fontId="11" fillId="5" borderId="5" xfId="0" applyFont="1" applyFill="1" applyBorder="1" applyAlignment="1">
      <alignment horizontal="justify" vertical="center"/>
    </xf>
    <xf numFmtId="0" fontId="5" fillId="5" borderId="6" xfId="0" applyFont="1" applyFill="1" applyBorder="1"/>
    <xf numFmtId="0" fontId="11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11" fillId="5" borderId="21" xfId="0" quotePrefix="1" applyFont="1" applyFill="1" applyBorder="1" applyAlignment="1">
      <alignment horizontal="left" vertical="center" indent="1"/>
    </xf>
    <xf numFmtId="0" fontId="11" fillId="5" borderId="5" xfId="0" applyFont="1" applyFill="1" applyBorder="1" applyAlignment="1">
      <alignment horizontal="left" vertical="center" indent="1"/>
    </xf>
    <xf numFmtId="0" fontId="11" fillId="5" borderId="3" xfId="0" quotePrefix="1" applyFont="1" applyFill="1" applyBorder="1" applyAlignment="1">
      <alignment horizontal="left" vertical="center" indent="1"/>
    </xf>
    <xf numFmtId="0" fontId="5" fillId="5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right" vertical="center"/>
    </xf>
    <xf numFmtId="0" fontId="5" fillId="5" borderId="16" xfId="0" applyFont="1" applyFill="1" applyBorder="1" applyAlignment="1">
      <alignment horizontal="right" vertical="center"/>
    </xf>
    <xf numFmtId="0" fontId="5" fillId="5" borderId="10" xfId="0" applyFont="1" applyFill="1" applyBorder="1" applyAlignment="1">
      <alignment horizontal="right" vertical="center"/>
    </xf>
    <xf numFmtId="41" fontId="5" fillId="5" borderId="9" xfId="0" applyNumberFormat="1" applyFont="1" applyFill="1" applyBorder="1"/>
    <xf numFmtId="0" fontId="5" fillId="5" borderId="10" xfId="0" applyFont="1" applyFill="1" applyBorder="1"/>
    <xf numFmtId="0" fontId="5" fillId="5" borderId="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right"/>
    </xf>
    <xf numFmtId="0" fontId="5" fillId="5" borderId="8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0" fontId="5" fillId="5" borderId="12" xfId="0" applyFont="1" applyFill="1" applyBorder="1"/>
    <xf numFmtId="0" fontId="5" fillId="5" borderId="11" xfId="0" applyFont="1" applyFill="1" applyBorder="1"/>
    <xf numFmtId="0" fontId="5" fillId="5" borderId="0" xfId="0" applyFont="1" applyFill="1" applyAlignment="1">
      <alignment horizontal="right" vertical="center"/>
    </xf>
    <xf numFmtId="0" fontId="5" fillId="5" borderId="0" xfId="0" quotePrefix="1" applyFont="1" applyFill="1" applyAlignment="1">
      <alignment horizontal="left"/>
    </xf>
    <xf numFmtId="0" fontId="5" fillId="5" borderId="0" xfId="0" applyFont="1" applyFill="1" applyAlignment="1">
      <alignment horizontal="center"/>
    </xf>
    <xf numFmtId="0" fontId="3" fillId="5" borderId="0" xfId="0" quotePrefix="1" applyFont="1" applyFill="1" applyAlignment="1">
      <alignment horizontal="left" vertical="center"/>
    </xf>
    <xf numFmtId="0" fontId="2" fillId="5" borderId="0" xfId="0" applyFont="1" applyFill="1" applyAlignment="1">
      <alignment horizontal="center"/>
    </xf>
    <xf numFmtId="0" fontId="3" fillId="5" borderId="0" xfId="0" applyFont="1" applyFill="1"/>
    <xf numFmtId="0" fontId="8" fillId="5" borderId="0" xfId="0" quotePrefix="1" applyFont="1" applyFill="1" applyAlignment="1">
      <alignment horizontal="left" vertical="top" wrapText="1"/>
    </xf>
    <xf numFmtId="0" fontId="8" fillId="5" borderId="0" xfId="0" applyFont="1" applyFill="1" applyAlignment="1">
      <alignment horizontal="left" vertical="top"/>
    </xf>
    <xf numFmtId="0" fontId="5" fillId="5" borderId="21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left" vertical="center" wrapText="1"/>
    </xf>
    <xf numFmtId="0" fontId="0" fillId="5" borderId="24" xfId="0" applyFill="1" applyBorder="1"/>
    <xf numFmtId="0" fontId="0" fillId="5" borderId="20" xfId="0" applyFill="1" applyBorder="1"/>
    <xf numFmtId="0" fontId="0" fillId="5" borderId="22" xfId="0" applyFill="1" applyBorder="1"/>
    <xf numFmtId="0" fontId="5" fillId="5" borderId="22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1" fillId="5" borderId="22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41" fontId="11" fillId="5" borderId="6" xfId="0" applyNumberFormat="1" applyFont="1" applyFill="1" applyBorder="1" applyAlignment="1">
      <alignment horizontal="left" vertical="center" wrapText="1"/>
    </xf>
    <xf numFmtId="0" fontId="0" fillId="5" borderId="6" xfId="0" applyFill="1" applyBorder="1"/>
    <xf numFmtId="0" fontId="0" fillId="5" borderId="7" xfId="0" applyFill="1" applyBorder="1"/>
    <xf numFmtId="0" fontId="5" fillId="5" borderId="22" xfId="0" quotePrefix="1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top"/>
    </xf>
    <xf numFmtId="0" fontId="11" fillId="5" borderId="5" xfId="0" applyFont="1" applyFill="1" applyBorder="1" applyAlignment="1">
      <alignment wrapText="1"/>
    </xf>
    <xf numFmtId="0" fontId="11" fillId="5" borderId="22" xfId="0" quotePrefix="1" applyFont="1" applyFill="1" applyBorder="1" applyAlignment="1">
      <alignment horizontal="center" vertical="center"/>
    </xf>
    <xf numFmtId="0" fontId="5" fillId="5" borderId="22" xfId="0" quotePrefix="1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right" vertical="center"/>
    </xf>
    <xf numFmtId="0" fontId="5" fillId="5" borderId="23" xfId="0" applyFont="1" applyFill="1" applyBorder="1" applyAlignment="1">
      <alignment horizontal="right" vertical="center"/>
    </xf>
    <xf numFmtId="0" fontId="5" fillId="5" borderId="17" xfId="0" applyFont="1" applyFill="1" applyBorder="1" applyAlignment="1">
      <alignment horizontal="right" vertical="center"/>
    </xf>
    <xf numFmtId="41" fontId="5" fillId="5" borderId="4" xfId="1" applyFont="1" applyFill="1" applyBorder="1"/>
    <xf numFmtId="0" fontId="5" fillId="5" borderId="17" xfId="0" applyFont="1" applyFill="1" applyBorder="1"/>
    <xf numFmtId="0" fontId="5" fillId="5" borderId="0" xfId="0" applyFont="1" applyFill="1" applyAlignment="1">
      <alignment horizontal="right"/>
    </xf>
    <xf numFmtId="0" fontId="3" fillId="5" borderId="0" xfId="0" quotePrefix="1" applyFont="1" applyFill="1" applyAlignment="1">
      <alignment horizontal="right" vertical="center"/>
    </xf>
    <xf numFmtId="0" fontId="2" fillId="5" borderId="0" xfId="0" applyFont="1" applyFill="1" applyAlignment="1">
      <alignment horizontal="right"/>
    </xf>
    <xf numFmtId="0" fontId="4" fillId="5" borderId="0" xfId="0" applyFont="1" applyFill="1" applyAlignment="1">
      <alignment vertical="center"/>
    </xf>
    <xf numFmtId="0" fontId="7" fillId="5" borderId="15" xfId="0" applyFont="1" applyFill="1" applyBorder="1" applyAlignment="1">
      <alignment horizontal="center" vertical="center"/>
    </xf>
  </cellXfs>
  <cellStyles count="3">
    <cellStyle name="Comma [0]" xfId="1" builtinId="6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4"/>
  <sheetViews>
    <sheetView tabSelected="1" workbookViewId="0">
      <selection activeCell="I92" sqref="I92"/>
    </sheetView>
  </sheetViews>
  <sheetFormatPr defaultRowHeight="15" x14ac:dyDescent="0.25"/>
  <cols>
    <col min="1" max="1" width="1.28515625" style="50" customWidth="1"/>
    <col min="2" max="2" width="9.140625" style="50" customWidth="1"/>
    <col min="3" max="3" width="58.85546875" style="50" customWidth="1"/>
    <col min="4" max="4" width="5.42578125" style="50" customWidth="1"/>
    <col min="5" max="5" width="13.28515625" style="50" customWidth="1"/>
    <col min="6" max="6" width="6.140625" style="50" customWidth="1"/>
    <col min="7" max="7" width="9.42578125" style="50" customWidth="1"/>
    <col min="8" max="8" width="5.85546875" style="50" customWidth="1"/>
    <col min="9" max="9" width="12.140625" style="50" customWidth="1"/>
    <col min="10" max="10" width="13.7109375" style="50" customWidth="1"/>
    <col min="11" max="11" width="10.7109375" style="50" customWidth="1"/>
    <col min="12" max="12" width="9.140625" style="50"/>
    <col min="13" max="13" width="28.140625" style="50" customWidth="1"/>
    <col min="14" max="14" width="7.140625" style="50" customWidth="1"/>
    <col min="15" max="15" width="12" style="50" customWidth="1"/>
    <col min="16" max="16" width="7.140625" style="50" customWidth="1"/>
    <col min="17" max="16384" width="9.140625" style="50"/>
  </cols>
  <sheetData>
    <row r="1" spans="2:19" x14ac:dyDescent="0.25">
      <c r="B1" s="124" t="e">
        <v>#REF!</v>
      </c>
      <c r="J1" s="125" t="s">
        <v>0</v>
      </c>
      <c r="K1" s="125"/>
    </row>
    <row r="2" spans="2:19" x14ac:dyDescent="0.25">
      <c r="B2" s="126"/>
      <c r="L2" s="50">
        <v>1</v>
      </c>
      <c r="M2" s="50" t="s">
        <v>61</v>
      </c>
    </row>
    <row r="3" spans="2:19" x14ac:dyDescent="0.25">
      <c r="B3" s="127" t="s">
        <v>1</v>
      </c>
      <c r="L3" s="50">
        <v>2</v>
      </c>
      <c r="M3" s="50" t="s">
        <v>62</v>
      </c>
    </row>
    <row r="4" spans="2:19" x14ac:dyDescent="0.25">
      <c r="B4" s="128" t="s">
        <v>2</v>
      </c>
      <c r="C4" s="128"/>
      <c r="D4" s="128"/>
      <c r="E4" s="128"/>
      <c r="F4" s="128"/>
      <c r="G4" s="128"/>
      <c r="H4" s="128"/>
      <c r="I4" s="128"/>
      <c r="J4" s="128"/>
      <c r="K4" s="128"/>
      <c r="L4" s="50">
        <v>3</v>
      </c>
      <c r="M4" s="50" t="s">
        <v>64</v>
      </c>
    </row>
    <row r="5" spans="2:19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50">
        <v>4</v>
      </c>
      <c r="M5" s="50" t="s">
        <v>63</v>
      </c>
    </row>
    <row r="6" spans="2:19" x14ac:dyDescent="0.25">
      <c r="L6" s="50">
        <v>5</v>
      </c>
      <c r="M6" s="50" t="s">
        <v>65</v>
      </c>
    </row>
    <row r="7" spans="2:19" x14ac:dyDescent="0.25">
      <c r="B7" s="129" t="s">
        <v>55</v>
      </c>
      <c r="C7" s="130"/>
      <c r="D7" s="130"/>
      <c r="E7" s="130"/>
      <c r="F7" s="130"/>
      <c r="G7" s="130"/>
      <c r="H7" s="130"/>
      <c r="I7" s="130"/>
      <c r="J7" s="131"/>
      <c r="K7" s="131"/>
      <c r="L7" s="50">
        <v>6</v>
      </c>
      <c r="M7" s="50" t="s">
        <v>66</v>
      </c>
    </row>
    <row r="8" spans="2:19" x14ac:dyDescent="0.25">
      <c r="B8" s="132" t="s">
        <v>29</v>
      </c>
      <c r="C8" s="130"/>
      <c r="D8" s="130"/>
      <c r="E8" s="130"/>
      <c r="F8" s="130"/>
      <c r="G8" s="130"/>
      <c r="H8" s="130"/>
      <c r="I8" s="130"/>
      <c r="J8" s="131"/>
      <c r="K8" s="131"/>
    </row>
    <row r="9" spans="2:19" x14ac:dyDescent="0.25">
      <c r="B9" s="131"/>
      <c r="C9" s="133"/>
      <c r="D9" s="134" t="s">
        <v>3</v>
      </c>
      <c r="E9" s="134"/>
      <c r="F9" s="134"/>
      <c r="G9" s="134"/>
      <c r="H9" s="134"/>
      <c r="I9" s="134"/>
      <c r="J9" s="131"/>
      <c r="K9" s="131"/>
    </row>
    <row r="10" spans="2:19" ht="48.75" customHeight="1" x14ac:dyDescent="0.25">
      <c r="B10" s="135" t="s">
        <v>4</v>
      </c>
      <c r="C10" s="135" t="s">
        <v>5</v>
      </c>
      <c r="D10" s="136" t="s">
        <v>6</v>
      </c>
      <c r="E10" s="137"/>
      <c r="F10" s="138" t="s">
        <v>7</v>
      </c>
      <c r="G10" s="139"/>
      <c r="H10" s="138" t="s">
        <v>8</v>
      </c>
      <c r="I10" s="139"/>
      <c r="J10" s="140" t="s">
        <v>9</v>
      </c>
      <c r="K10" s="140"/>
    </row>
    <row r="11" spans="2:19" x14ac:dyDescent="0.25">
      <c r="B11" s="141">
        <v>1</v>
      </c>
      <c r="C11" s="141">
        <v>2</v>
      </c>
      <c r="D11" s="142">
        <v>3</v>
      </c>
      <c r="E11" s="143"/>
      <c r="F11" s="142">
        <v>4</v>
      </c>
      <c r="G11" s="143"/>
      <c r="H11" s="142">
        <v>5</v>
      </c>
      <c r="I11" s="143"/>
      <c r="J11" s="144">
        <v>6</v>
      </c>
      <c r="K11" s="145"/>
    </row>
    <row r="12" spans="2:19" ht="31.5" x14ac:dyDescent="0.25">
      <c r="B12" s="146">
        <v>1</v>
      </c>
      <c r="C12" s="147" t="s">
        <v>32</v>
      </c>
      <c r="D12" s="148"/>
      <c r="E12" s="149"/>
      <c r="F12" s="148"/>
      <c r="G12" s="149"/>
      <c r="H12" s="148"/>
      <c r="I12" s="149"/>
      <c r="J12" s="150"/>
      <c r="K12" s="151"/>
      <c r="M12" s="50" t="s">
        <v>30</v>
      </c>
      <c r="P12" s="50">
        <f>300*235</f>
        <v>70500</v>
      </c>
      <c r="Q12" s="50">
        <v>1</v>
      </c>
      <c r="R12" s="50">
        <v>1</v>
      </c>
      <c r="S12" s="50">
        <v>1</v>
      </c>
    </row>
    <row r="13" spans="2:19" ht="12.75" customHeight="1" x14ac:dyDescent="0.25">
      <c r="B13" s="146"/>
      <c r="C13" s="152" t="s">
        <v>67</v>
      </c>
      <c r="D13" s="153">
        <v>6</v>
      </c>
      <c r="E13" s="46" t="s">
        <v>20</v>
      </c>
      <c r="F13" s="44">
        <f>D13*2</f>
        <v>12</v>
      </c>
      <c r="G13" s="46" t="s">
        <v>21</v>
      </c>
      <c r="H13" s="153">
        <f t="shared" ref="H13:H17" si="0">D13*F13</f>
        <v>72</v>
      </c>
      <c r="I13" s="46" t="s">
        <v>12</v>
      </c>
      <c r="J13" s="154">
        <f t="shared" ref="J13:J17" si="1">H13*60</f>
        <v>4320</v>
      </c>
      <c r="K13" s="49" t="s">
        <v>10</v>
      </c>
    </row>
    <row r="14" spans="2:19" ht="12.75" customHeight="1" x14ac:dyDescent="0.25">
      <c r="B14" s="146"/>
      <c r="C14" s="152" t="s">
        <v>68</v>
      </c>
      <c r="D14" s="153">
        <v>6</v>
      </c>
      <c r="E14" s="46" t="s">
        <v>20</v>
      </c>
      <c r="F14" s="44">
        <f>D14*2</f>
        <v>12</v>
      </c>
      <c r="G14" s="46" t="s">
        <v>21</v>
      </c>
      <c r="H14" s="153">
        <f t="shared" si="0"/>
        <v>72</v>
      </c>
      <c r="I14" s="46" t="s">
        <v>12</v>
      </c>
      <c r="J14" s="154">
        <f t="shared" si="1"/>
        <v>4320</v>
      </c>
      <c r="K14" s="49" t="s">
        <v>10</v>
      </c>
    </row>
    <row r="15" spans="2:19" ht="12.75" customHeight="1" x14ac:dyDescent="0.25">
      <c r="B15" s="146"/>
      <c r="C15" s="152" t="s">
        <v>69</v>
      </c>
      <c r="D15" s="153">
        <v>6</v>
      </c>
      <c r="E15" s="46" t="s">
        <v>20</v>
      </c>
      <c r="F15" s="44">
        <f>D15*2</f>
        <v>12</v>
      </c>
      <c r="G15" s="46" t="s">
        <v>21</v>
      </c>
      <c r="H15" s="153">
        <f t="shared" si="0"/>
        <v>72</v>
      </c>
      <c r="I15" s="46" t="s">
        <v>12</v>
      </c>
      <c r="J15" s="154">
        <f t="shared" si="1"/>
        <v>4320</v>
      </c>
      <c r="K15" s="49" t="s">
        <v>10</v>
      </c>
    </row>
    <row r="16" spans="2:19" ht="12.75" customHeight="1" x14ac:dyDescent="0.25">
      <c r="B16" s="146"/>
      <c r="C16" s="152" t="s">
        <v>70</v>
      </c>
      <c r="D16" s="153">
        <v>6</v>
      </c>
      <c r="E16" s="46" t="s">
        <v>20</v>
      </c>
      <c r="F16" s="44">
        <f>D16*3</f>
        <v>18</v>
      </c>
      <c r="G16" s="46" t="s">
        <v>21</v>
      </c>
      <c r="H16" s="153">
        <f t="shared" si="0"/>
        <v>108</v>
      </c>
      <c r="I16" s="46" t="s">
        <v>12</v>
      </c>
      <c r="J16" s="154">
        <f t="shared" si="1"/>
        <v>6480</v>
      </c>
      <c r="K16" s="49" t="s">
        <v>10</v>
      </c>
    </row>
    <row r="17" spans="2:16" ht="12.75" customHeight="1" x14ac:dyDescent="0.25">
      <c r="B17" s="146"/>
      <c r="C17" s="152" t="s">
        <v>71</v>
      </c>
      <c r="D17" s="153">
        <v>6</v>
      </c>
      <c r="E17" s="46" t="s">
        <v>20</v>
      </c>
      <c r="F17" s="44">
        <f>D17*1</f>
        <v>6</v>
      </c>
      <c r="G17" s="46" t="s">
        <v>21</v>
      </c>
      <c r="H17" s="153">
        <f t="shared" si="0"/>
        <v>36</v>
      </c>
      <c r="I17" s="46" t="s">
        <v>12</v>
      </c>
      <c r="J17" s="154">
        <f t="shared" si="1"/>
        <v>2160</v>
      </c>
      <c r="K17" s="49" t="s">
        <v>10</v>
      </c>
    </row>
    <row r="18" spans="2:16" ht="12.75" customHeight="1" x14ac:dyDescent="0.25">
      <c r="B18" s="146"/>
      <c r="C18" s="155" t="s">
        <v>53</v>
      </c>
      <c r="D18" s="47"/>
      <c r="E18" s="156"/>
      <c r="F18" s="47"/>
      <c r="G18" s="156"/>
      <c r="H18" s="47"/>
      <c r="I18" s="156"/>
      <c r="J18" s="157">
        <f>SUM(J13:J17)</f>
        <v>21600</v>
      </c>
      <c r="K18" s="49" t="s">
        <v>10</v>
      </c>
    </row>
    <row r="19" spans="2:16" ht="31.5" x14ac:dyDescent="0.25">
      <c r="B19" s="42">
        <v>2</v>
      </c>
      <c r="C19" s="158" t="s">
        <v>56</v>
      </c>
      <c r="D19" s="153"/>
      <c r="E19" s="46"/>
      <c r="F19" s="153"/>
      <c r="G19" s="46"/>
      <c r="H19" s="47"/>
      <c r="I19" s="45"/>
      <c r="J19" s="159"/>
      <c r="K19" s="49"/>
      <c r="M19" s="50" t="s">
        <v>31</v>
      </c>
      <c r="P19" s="50">
        <f>300*60*12</f>
        <v>216000</v>
      </c>
    </row>
    <row r="20" spans="2:16" ht="12.75" customHeight="1" x14ac:dyDescent="0.25">
      <c r="B20" s="146"/>
      <c r="C20" s="152" t="s">
        <v>72</v>
      </c>
      <c r="D20" s="153">
        <v>1</v>
      </c>
      <c r="E20" s="46" t="s">
        <v>20</v>
      </c>
      <c r="F20" s="44">
        <f>D20*7</f>
        <v>7</v>
      </c>
      <c r="G20" s="46" t="s">
        <v>21</v>
      </c>
      <c r="H20" s="153">
        <f t="shared" ref="H20:H85" si="2">D20*F20</f>
        <v>7</v>
      </c>
      <c r="I20" s="46" t="s">
        <v>12</v>
      </c>
      <c r="J20" s="154">
        <f t="shared" ref="J20:J24" si="3">H20*60</f>
        <v>420</v>
      </c>
      <c r="K20" s="49" t="s">
        <v>10</v>
      </c>
    </row>
    <row r="21" spans="2:16" ht="12.75" customHeight="1" x14ac:dyDescent="0.25">
      <c r="B21" s="146"/>
      <c r="C21" s="152" t="s">
        <v>73</v>
      </c>
      <c r="D21" s="153">
        <f>7+1+2+2</f>
        <v>12</v>
      </c>
      <c r="E21" s="46" t="s">
        <v>49</v>
      </c>
      <c r="F21" s="44">
        <f>D21*0.15</f>
        <v>1.7999999999999998</v>
      </c>
      <c r="G21" s="46" t="s">
        <v>75</v>
      </c>
      <c r="H21" s="153">
        <f t="shared" si="2"/>
        <v>21.599999999999998</v>
      </c>
      <c r="I21" s="46" t="s">
        <v>12</v>
      </c>
      <c r="J21" s="154">
        <f t="shared" si="3"/>
        <v>1295.9999999999998</v>
      </c>
      <c r="K21" s="49" t="s">
        <v>10</v>
      </c>
    </row>
    <row r="22" spans="2:16" ht="12.75" customHeight="1" x14ac:dyDescent="0.25">
      <c r="B22" s="146"/>
      <c r="C22" s="152" t="s">
        <v>74</v>
      </c>
      <c r="D22" s="153">
        <f t="shared" ref="D22:D23" si="4">7+1+2+2</f>
        <v>12</v>
      </c>
      <c r="E22" s="46" t="s">
        <v>49</v>
      </c>
      <c r="F22" s="44">
        <f>D22*0.5</f>
        <v>6</v>
      </c>
      <c r="G22" s="46" t="s">
        <v>75</v>
      </c>
      <c r="H22" s="153">
        <f t="shared" si="2"/>
        <v>72</v>
      </c>
      <c r="I22" s="46" t="s">
        <v>12</v>
      </c>
      <c r="J22" s="154">
        <f t="shared" si="3"/>
        <v>4320</v>
      </c>
      <c r="K22" s="49" t="s">
        <v>10</v>
      </c>
    </row>
    <row r="23" spans="2:16" ht="12.75" customHeight="1" x14ac:dyDescent="0.25">
      <c r="B23" s="146"/>
      <c r="C23" s="152" t="s">
        <v>100</v>
      </c>
      <c r="D23" s="153">
        <f t="shared" si="4"/>
        <v>12</v>
      </c>
      <c r="E23" s="46" t="s">
        <v>49</v>
      </c>
      <c r="F23" s="44">
        <f>D23*4</f>
        <v>48</v>
      </c>
      <c r="G23" s="46" t="s">
        <v>75</v>
      </c>
      <c r="H23" s="153">
        <f t="shared" si="2"/>
        <v>576</v>
      </c>
      <c r="I23" s="46" t="s">
        <v>12</v>
      </c>
      <c r="J23" s="154">
        <f t="shared" si="3"/>
        <v>34560</v>
      </c>
      <c r="K23" s="49" t="s">
        <v>10</v>
      </c>
    </row>
    <row r="24" spans="2:16" ht="12.75" customHeight="1" x14ac:dyDescent="0.25">
      <c r="B24" s="146"/>
      <c r="C24" s="152" t="s">
        <v>76</v>
      </c>
      <c r="D24" s="153">
        <v>1</v>
      </c>
      <c r="E24" s="46" t="s">
        <v>20</v>
      </c>
      <c r="F24" s="44">
        <f>D24*8</f>
        <v>8</v>
      </c>
      <c r="G24" s="46" t="s">
        <v>21</v>
      </c>
      <c r="H24" s="153">
        <f t="shared" si="2"/>
        <v>8</v>
      </c>
      <c r="I24" s="46" t="s">
        <v>12</v>
      </c>
      <c r="J24" s="154">
        <f t="shared" si="3"/>
        <v>480</v>
      </c>
      <c r="K24" s="49" t="s">
        <v>10</v>
      </c>
    </row>
    <row r="25" spans="2:16" ht="15.75" x14ac:dyDescent="0.25">
      <c r="B25" s="42"/>
      <c r="C25" s="155" t="s">
        <v>53</v>
      </c>
      <c r="D25" s="153"/>
      <c r="E25" s="45"/>
      <c r="F25" s="153"/>
      <c r="G25" s="46"/>
      <c r="H25" s="47"/>
      <c r="I25" s="45"/>
      <c r="J25" s="157">
        <f>SUM(J20:J24)</f>
        <v>41076</v>
      </c>
      <c r="K25" s="49" t="s">
        <v>10</v>
      </c>
    </row>
    <row r="26" spans="2:16" ht="31.5" customHeight="1" x14ac:dyDescent="0.25">
      <c r="B26" s="42">
        <v>3</v>
      </c>
      <c r="C26" s="160" t="s">
        <v>33</v>
      </c>
      <c r="D26" s="153"/>
      <c r="E26" s="45"/>
      <c r="F26" s="153"/>
      <c r="G26" s="46"/>
      <c r="H26" s="47"/>
      <c r="I26" s="45"/>
      <c r="J26" s="161"/>
      <c r="K26" s="49"/>
    </row>
    <row r="27" spans="2:16" ht="12.75" customHeight="1" x14ac:dyDescent="0.25">
      <c r="B27" s="146"/>
      <c r="C27" s="152" t="s">
        <v>77</v>
      </c>
      <c r="D27" s="153">
        <v>2</v>
      </c>
      <c r="E27" s="46" t="s">
        <v>20</v>
      </c>
      <c r="F27" s="44">
        <f>D27*8</f>
        <v>16</v>
      </c>
      <c r="G27" s="46" t="s">
        <v>21</v>
      </c>
      <c r="H27" s="153">
        <f t="shared" ref="H27:H32" si="5">D27*F27</f>
        <v>32</v>
      </c>
      <c r="I27" s="46" t="s">
        <v>12</v>
      </c>
      <c r="J27" s="154">
        <f t="shared" ref="J27:J32" si="6">H27*60</f>
        <v>1920</v>
      </c>
      <c r="K27" s="49" t="s">
        <v>10</v>
      </c>
    </row>
    <row r="28" spans="2:16" ht="12.75" customHeight="1" x14ac:dyDescent="0.25">
      <c r="B28" s="146"/>
      <c r="C28" s="152" t="s">
        <v>78</v>
      </c>
      <c r="D28" s="153">
        <v>2</v>
      </c>
      <c r="E28" s="46" t="s">
        <v>20</v>
      </c>
      <c r="F28" s="44">
        <f>D28*2</f>
        <v>4</v>
      </c>
      <c r="G28" s="46" t="s">
        <v>21</v>
      </c>
      <c r="H28" s="153">
        <f t="shared" si="5"/>
        <v>8</v>
      </c>
      <c r="I28" s="46" t="s">
        <v>12</v>
      </c>
      <c r="J28" s="154">
        <f t="shared" si="6"/>
        <v>480</v>
      </c>
      <c r="K28" s="49" t="s">
        <v>10</v>
      </c>
    </row>
    <row r="29" spans="2:16" ht="12.75" customHeight="1" x14ac:dyDescent="0.25">
      <c r="B29" s="146"/>
      <c r="C29" s="152" t="s">
        <v>79</v>
      </c>
      <c r="D29" s="153">
        <v>2</v>
      </c>
      <c r="E29" s="46" t="s">
        <v>20</v>
      </c>
      <c r="F29" s="44">
        <f>D29*2</f>
        <v>4</v>
      </c>
      <c r="G29" s="46" t="s">
        <v>21</v>
      </c>
      <c r="H29" s="153">
        <f t="shared" si="5"/>
        <v>8</v>
      </c>
      <c r="I29" s="46" t="s">
        <v>12</v>
      </c>
      <c r="J29" s="154">
        <f t="shared" si="6"/>
        <v>480</v>
      </c>
      <c r="K29" s="49" t="s">
        <v>10</v>
      </c>
    </row>
    <row r="30" spans="2:16" ht="12.75" customHeight="1" x14ac:dyDescent="0.25">
      <c r="B30" s="146"/>
      <c r="C30" s="152" t="s">
        <v>80</v>
      </c>
      <c r="D30" s="153">
        <v>2</v>
      </c>
      <c r="E30" s="46" t="s">
        <v>20</v>
      </c>
      <c r="F30" s="44">
        <f>D30*7</f>
        <v>14</v>
      </c>
      <c r="G30" s="46" t="s">
        <v>21</v>
      </c>
      <c r="H30" s="153">
        <f t="shared" si="5"/>
        <v>28</v>
      </c>
      <c r="I30" s="46" t="s">
        <v>12</v>
      </c>
      <c r="J30" s="154">
        <f t="shared" si="6"/>
        <v>1680</v>
      </c>
      <c r="K30" s="49" t="s">
        <v>10</v>
      </c>
    </row>
    <row r="31" spans="2:16" ht="12.75" customHeight="1" x14ac:dyDescent="0.25">
      <c r="B31" s="146"/>
      <c r="C31" s="152" t="s">
        <v>81</v>
      </c>
      <c r="D31" s="153">
        <v>2</v>
      </c>
      <c r="E31" s="46" t="s">
        <v>20</v>
      </c>
      <c r="F31" s="44">
        <f>D31*9</f>
        <v>18</v>
      </c>
      <c r="G31" s="46" t="s">
        <v>21</v>
      </c>
      <c r="H31" s="153">
        <f t="shared" si="5"/>
        <v>36</v>
      </c>
      <c r="I31" s="46" t="s">
        <v>12</v>
      </c>
      <c r="J31" s="154">
        <f t="shared" si="6"/>
        <v>2160</v>
      </c>
      <c r="K31" s="49" t="s">
        <v>10</v>
      </c>
    </row>
    <row r="32" spans="2:16" ht="12.75" customHeight="1" x14ac:dyDescent="0.25">
      <c r="B32" s="146"/>
      <c r="C32" s="152" t="s">
        <v>82</v>
      </c>
      <c r="D32" s="153">
        <v>2</v>
      </c>
      <c r="E32" s="46" t="s">
        <v>20</v>
      </c>
      <c r="F32" s="44">
        <f>D32*2</f>
        <v>4</v>
      </c>
      <c r="G32" s="46" t="s">
        <v>21</v>
      </c>
      <c r="H32" s="153">
        <f t="shared" si="5"/>
        <v>8</v>
      </c>
      <c r="I32" s="46" t="s">
        <v>12</v>
      </c>
      <c r="J32" s="154">
        <f t="shared" si="6"/>
        <v>480</v>
      </c>
      <c r="K32" s="49" t="s">
        <v>10</v>
      </c>
    </row>
    <row r="33" spans="2:13" ht="15.75" x14ac:dyDescent="0.25">
      <c r="B33" s="42"/>
      <c r="C33" s="162" t="s">
        <v>53</v>
      </c>
      <c r="D33" s="153"/>
      <c r="E33" s="45"/>
      <c r="F33" s="153"/>
      <c r="G33" s="46"/>
      <c r="H33" s="47"/>
      <c r="I33" s="45"/>
      <c r="J33" s="157">
        <f>SUM(J27:J32)</f>
        <v>7200</v>
      </c>
      <c r="K33" s="49" t="s">
        <v>10</v>
      </c>
    </row>
    <row r="34" spans="2:13" ht="31.5" x14ac:dyDescent="0.25">
      <c r="B34" s="42">
        <v>4</v>
      </c>
      <c r="C34" s="160" t="s">
        <v>34</v>
      </c>
      <c r="D34" s="153"/>
      <c r="E34" s="45"/>
      <c r="F34" s="153"/>
      <c r="G34" s="46"/>
      <c r="H34" s="47"/>
      <c r="I34" s="45"/>
      <c r="J34" s="163"/>
      <c r="K34" s="164"/>
      <c r="M34" s="50">
        <f>3*7</f>
        <v>21</v>
      </c>
    </row>
    <row r="35" spans="2:13" ht="15.75" x14ac:dyDescent="0.25">
      <c r="B35" s="42"/>
      <c r="C35" s="152" t="s">
        <v>83</v>
      </c>
      <c r="D35" s="44">
        <v>1</v>
      </c>
      <c r="E35" s="46" t="s">
        <v>20</v>
      </c>
      <c r="F35" s="44">
        <f>1*7*9</f>
        <v>63</v>
      </c>
      <c r="G35" s="46" t="s">
        <v>21</v>
      </c>
      <c r="H35" s="47">
        <f t="shared" ref="H35:H39" si="7">F35*D35</f>
        <v>63</v>
      </c>
      <c r="I35" s="45" t="s">
        <v>12</v>
      </c>
      <c r="J35" s="161">
        <f>H35*60</f>
        <v>3780</v>
      </c>
      <c r="K35" s="49" t="s">
        <v>10</v>
      </c>
    </row>
    <row r="36" spans="2:13" ht="15.75" x14ac:dyDescent="0.25">
      <c r="B36" s="42"/>
      <c r="C36" s="152" t="s">
        <v>84</v>
      </c>
      <c r="D36" s="44">
        <v>1</v>
      </c>
      <c r="E36" s="46" t="s">
        <v>20</v>
      </c>
      <c r="F36" s="44">
        <f>1*7*6</f>
        <v>42</v>
      </c>
      <c r="G36" s="46" t="s">
        <v>21</v>
      </c>
      <c r="H36" s="47">
        <f t="shared" si="7"/>
        <v>42</v>
      </c>
      <c r="I36" s="45" t="s">
        <v>12</v>
      </c>
      <c r="J36" s="161">
        <f>H36*60</f>
        <v>2520</v>
      </c>
      <c r="K36" s="49" t="s">
        <v>10</v>
      </c>
    </row>
    <row r="37" spans="2:13" ht="15.75" x14ac:dyDescent="0.25">
      <c r="B37" s="42"/>
      <c r="C37" s="152" t="s">
        <v>85</v>
      </c>
      <c r="D37" s="44">
        <v>1</v>
      </c>
      <c r="E37" s="46" t="s">
        <v>20</v>
      </c>
      <c r="F37" s="44">
        <f>1*7*2</f>
        <v>14</v>
      </c>
      <c r="G37" s="46" t="s">
        <v>21</v>
      </c>
      <c r="H37" s="47">
        <f t="shared" si="7"/>
        <v>14</v>
      </c>
      <c r="I37" s="45" t="s">
        <v>12</v>
      </c>
      <c r="J37" s="161">
        <f t="shared" ref="J37:J39" si="8">H37*60</f>
        <v>840</v>
      </c>
      <c r="K37" s="49" t="s">
        <v>10</v>
      </c>
    </row>
    <row r="38" spans="2:13" ht="15.75" x14ac:dyDescent="0.25">
      <c r="B38" s="42"/>
      <c r="C38" s="152" t="s">
        <v>86</v>
      </c>
      <c r="D38" s="44">
        <v>1</v>
      </c>
      <c r="E38" s="46" t="s">
        <v>20</v>
      </c>
      <c r="F38" s="44">
        <f>1*7*5</f>
        <v>35</v>
      </c>
      <c r="G38" s="46" t="s">
        <v>21</v>
      </c>
      <c r="H38" s="47">
        <f t="shared" si="7"/>
        <v>35</v>
      </c>
      <c r="I38" s="45" t="s">
        <v>12</v>
      </c>
      <c r="J38" s="161">
        <f t="shared" si="8"/>
        <v>2100</v>
      </c>
      <c r="K38" s="49" t="s">
        <v>10</v>
      </c>
    </row>
    <row r="39" spans="2:13" ht="15.75" x14ac:dyDescent="0.25">
      <c r="B39" s="42"/>
      <c r="C39" s="152" t="s">
        <v>87</v>
      </c>
      <c r="D39" s="44">
        <v>1</v>
      </c>
      <c r="E39" s="46" t="s">
        <v>20</v>
      </c>
      <c r="F39" s="44">
        <f>1*7*1</f>
        <v>7</v>
      </c>
      <c r="G39" s="46" t="s">
        <v>21</v>
      </c>
      <c r="H39" s="47">
        <f t="shared" si="7"/>
        <v>7</v>
      </c>
      <c r="I39" s="45" t="s">
        <v>12</v>
      </c>
      <c r="J39" s="161">
        <f t="shared" si="8"/>
        <v>420</v>
      </c>
      <c r="K39" s="49" t="s">
        <v>10</v>
      </c>
    </row>
    <row r="40" spans="2:13" ht="15.75" x14ac:dyDescent="0.25">
      <c r="B40" s="42"/>
      <c r="C40" s="162" t="s">
        <v>53</v>
      </c>
      <c r="D40" s="44"/>
      <c r="E40" s="45"/>
      <c r="F40" s="44"/>
      <c r="G40" s="46"/>
      <c r="H40" s="47"/>
      <c r="I40" s="45"/>
      <c r="J40" s="154">
        <f>SUM(J35:J39)</f>
        <v>9660</v>
      </c>
      <c r="K40" s="49" t="s">
        <v>10</v>
      </c>
    </row>
    <row r="41" spans="2:13" ht="15.75" x14ac:dyDescent="0.25">
      <c r="B41" s="42"/>
      <c r="C41" s="160"/>
      <c r="D41" s="153"/>
      <c r="E41" s="45"/>
      <c r="F41" s="153"/>
      <c r="G41" s="46"/>
      <c r="H41" s="47"/>
      <c r="I41" s="45"/>
      <c r="J41" s="163"/>
      <c r="K41" s="164"/>
    </row>
    <row r="42" spans="2:13" ht="39.75" customHeight="1" x14ac:dyDescent="0.25">
      <c r="B42" s="42">
        <v>5</v>
      </c>
      <c r="C42" s="158" t="s">
        <v>54</v>
      </c>
      <c r="D42" s="153"/>
      <c r="E42" s="45"/>
      <c r="F42" s="153"/>
      <c r="G42" s="46"/>
      <c r="H42" s="47"/>
      <c r="I42" s="45"/>
      <c r="J42" s="161">
        <v>0</v>
      </c>
      <c r="K42" s="49" t="s">
        <v>10</v>
      </c>
      <c r="M42" s="50">
        <f>5*7</f>
        <v>35</v>
      </c>
    </row>
    <row r="43" spans="2:13" ht="15.75" x14ac:dyDescent="0.25">
      <c r="B43" s="42"/>
      <c r="C43" s="152" t="s">
        <v>93</v>
      </c>
      <c r="D43" s="44">
        <v>1</v>
      </c>
      <c r="E43" s="46" t="s">
        <v>20</v>
      </c>
      <c r="F43" s="44">
        <f>1*7*5</f>
        <v>35</v>
      </c>
      <c r="G43" s="46" t="s">
        <v>21</v>
      </c>
      <c r="H43" s="47">
        <f t="shared" ref="H43:H49" si="9">F43*D43</f>
        <v>35</v>
      </c>
      <c r="I43" s="45" t="s">
        <v>12</v>
      </c>
      <c r="J43" s="161">
        <f>H43*60</f>
        <v>2100</v>
      </c>
      <c r="K43" s="49" t="s">
        <v>10</v>
      </c>
    </row>
    <row r="44" spans="2:13" ht="15.75" x14ac:dyDescent="0.25">
      <c r="B44" s="42"/>
      <c r="C44" s="152" t="s">
        <v>88</v>
      </c>
      <c r="D44" s="44">
        <v>1</v>
      </c>
      <c r="E44" s="46" t="s">
        <v>20</v>
      </c>
      <c r="F44" s="44">
        <f>1*7*2</f>
        <v>14</v>
      </c>
      <c r="G44" s="46" t="s">
        <v>21</v>
      </c>
      <c r="H44" s="47">
        <f t="shared" si="9"/>
        <v>14</v>
      </c>
      <c r="I44" s="45" t="s">
        <v>12</v>
      </c>
      <c r="J44" s="161">
        <f t="shared" ref="J44:J49" si="10">H44*60</f>
        <v>840</v>
      </c>
      <c r="K44" s="49" t="s">
        <v>10</v>
      </c>
    </row>
    <row r="45" spans="2:13" ht="15.75" x14ac:dyDescent="0.25">
      <c r="B45" s="42"/>
      <c r="C45" s="152" t="s">
        <v>89</v>
      </c>
      <c r="D45" s="44">
        <v>1</v>
      </c>
      <c r="E45" s="46" t="s">
        <v>20</v>
      </c>
      <c r="F45" s="44">
        <f>1*7*1</f>
        <v>7</v>
      </c>
      <c r="G45" s="46" t="s">
        <v>21</v>
      </c>
      <c r="H45" s="47">
        <f t="shared" si="9"/>
        <v>7</v>
      </c>
      <c r="I45" s="45" t="s">
        <v>12</v>
      </c>
      <c r="J45" s="161">
        <f t="shared" si="10"/>
        <v>420</v>
      </c>
      <c r="K45" s="49" t="s">
        <v>10</v>
      </c>
    </row>
    <row r="46" spans="2:13" ht="15.75" x14ac:dyDescent="0.25">
      <c r="B46" s="42"/>
      <c r="C46" s="152" t="s">
        <v>90</v>
      </c>
      <c r="D46" s="44">
        <v>1</v>
      </c>
      <c r="E46" s="46" t="s">
        <v>20</v>
      </c>
      <c r="F46" s="44">
        <f>1*7*4</f>
        <v>28</v>
      </c>
      <c r="G46" s="46" t="s">
        <v>21</v>
      </c>
      <c r="H46" s="47">
        <f t="shared" si="9"/>
        <v>28</v>
      </c>
      <c r="I46" s="45" t="s">
        <v>12</v>
      </c>
      <c r="J46" s="161">
        <f t="shared" si="10"/>
        <v>1680</v>
      </c>
      <c r="K46" s="49" t="s">
        <v>10</v>
      </c>
    </row>
    <row r="47" spans="2:13" ht="15.75" x14ac:dyDescent="0.25">
      <c r="B47" s="42"/>
      <c r="C47" s="152" t="s">
        <v>94</v>
      </c>
      <c r="D47" s="44">
        <v>1</v>
      </c>
      <c r="E47" s="46" t="s">
        <v>20</v>
      </c>
      <c r="F47" s="44">
        <v>1</v>
      </c>
      <c r="G47" s="46" t="s">
        <v>21</v>
      </c>
      <c r="H47" s="47">
        <f t="shared" si="9"/>
        <v>1</v>
      </c>
      <c r="I47" s="45" t="s">
        <v>12</v>
      </c>
      <c r="J47" s="161">
        <f t="shared" si="10"/>
        <v>60</v>
      </c>
      <c r="K47" s="49" t="s">
        <v>10</v>
      </c>
    </row>
    <row r="48" spans="2:13" ht="15.75" x14ac:dyDescent="0.25">
      <c r="B48" s="42"/>
      <c r="C48" s="152" t="s">
        <v>91</v>
      </c>
      <c r="D48" s="44">
        <v>1</v>
      </c>
      <c r="E48" s="46" t="s">
        <v>20</v>
      </c>
      <c r="F48" s="44">
        <f>1*7*3</f>
        <v>21</v>
      </c>
      <c r="G48" s="46" t="s">
        <v>21</v>
      </c>
      <c r="H48" s="47">
        <f t="shared" si="9"/>
        <v>21</v>
      </c>
      <c r="I48" s="45" t="s">
        <v>12</v>
      </c>
      <c r="J48" s="161">
        <f t="shared" si="10"/>
        <v>1260</v>
      </c>
      <c r="K48" s="49" t="s">
        <v>10</v>
      </c>
    </row>
    <row r="49" spans="2:11" ht="15.75" x14ac:dyDescent="0.25">
      <c r="B49" s="42"/>
      <c r="C49" s="165" t="s">
        <v>92</v>
      </c>
      <c r="D49" s="44">
        <v>1</v>
      </c>
      <c r="E49" s="46" t="s">
        <v>20</v>
      </c>
      <c r="F49" s="44">
        <v>7</v>
      </c>
      <c r="G49" s="46" t="s">
        <v>21</v>
      </c>
      <c r="H49" s="47">
        <f t="shared" si="9"/>
        <v>7</v>
      </c>
      <c r="I49" s="45" t="s">
        <v>12</v>
      </c>
      <c r="J49" s="161">
        <f t="shared" si="10"/>
        <v>420</v>
      </c>
      <c r="K49" s="49" t="s">
        <v>10</v>
      </c>
    </row>
    <row r="50" spans="2:11" ht="15.75" x14ac:dyDescent="0.25">
      <c r="B50" s="42"/>
      <c r="C50" s="166" t="s">
        <v>53</v>
      </c>
      <c r="D50" s="44"/>
      <c r="E50" s="45"/>
      <c r="F50" s="44"/>
      <c r="G50" s="46"/>
      <c r="H50" s="47"/>
      <c r="I50" s="45"/>
      <c r="J50" s="154">
        <f>SUM(J43:J49)</f>
        <v>6780</v>
      </c>
      <c r="K50" s="49" t="s">
        <v>10</v>
      </c>
    </row>
    <row r="51" spans="2:11" ht="15.75" x14ac:dyDescent="0.25">
      <c r="B51" s="42"/>
      <c r="C51" s="160"/>
      <c r="D51" s="153"/>
      <c r="E51" s="45"/>
      <c r="F51" s="153"/>
      <c r="G51" s="46"/>
      <c r="H51" s="47"/>
      <c r="I51" s="45"/>
      <c r="J51" s="161"/>
      <c r="K51" s="49"/>
    </row>
    <row r="52" spans="2:11" ht="31.5" x14ac:dyDescent="0.25">
      <c r="B52" s="42">
        <v>6</v>
      </c>
      <c r="C52" s="160" t="s">
        <v>35</v>
      </c>
      <c r="D52" s="153"/>
      <c r="E52" s="45"/>
      <c r="F52" s="153"/>
      <c r="G52" s="46"/>
      <c r="H52" s="47"/>
      <c r="I52" s="45"/>
      <c r="J52" s="161"/>
      <c r="K52" s="49"/>
    </row>
    <row r="53" spans="2:11" ht="15.75" x14ac:dyDescent="0.25">
      <c r="B53" s="42"/>
      <c r="C53" s="152" t="s">
        <v>95</v>
      </c>
      <c r="D53" s="44">
        <v>1</v>
      </c>
      <c r="E53" s="46" t="s">
        <v>20</v>
      </c>
      <c r="F53" s="44">
        <v>8</v>
      </c>
      <c r="G53" s="46" t="s">
        <v>21</v>
      </c>
      <c r="H53" s="47">
        <f t="shared" ref="H53:H57" si="11">F53*D53</f>
        <v>8</v>
      </c>
      <c r="I53" s="45" t="s">
        <v>12</v>
      </c>
      <c r="J53" s="161">
        <f>H53*60</f>
        <v>480</v>
      </c>
      <c r="K53" s="49" t="s">
        <v>10</v>
      </c>
    </row>
    <row r="54" spans="2:11" ht="15.75" x14ac:dyDescent="0.25">
      <c r="B54" s="42"/>
      <c r="C54" s="152" t="s">
        <v>96</v>
      </c>
      <c r="D54" s="44">
        <v>1</v>
      </c>
      <c r="E54" s="46" t="s">
        <v>20</v>
      </c>
      <c r="F54" s="44">
        <v>9</v>
      </c>
      <c r="G54" s="46" t="s">
        <v>21</v>
      </c>
      <c r="H54" s="47">
        <f t="shared" si="11"/>
        <v>9</v>
      </c>
      <c r="I54" s="45" t="s">
        <v>12</v>
      </c>
      <c r="J54" s="161">
        <f t="shared" ref="J54:J57" si="12">H54*60</f>
        <v>540</v>
      </c>
      <c r="K54" s="49" t="s">
        <v>10</v>
      </c>
    </row>
    <row r="55" spans="2:11" ht="15.75" x14ac:dyDescent="0.25">
      <c r="B55" s="42"/>
      <c r="C55" s="152" t="s">
        <v>97</v>
      </c>
      <c r="D55" s="44">
        <v>1</v>
      </c>
      <c r="E55" s="46" t="s">
        <v>20</v>
      </c>
      <c r="F55" s="44">
        <f>1*3*7</f>
        <v>21</v>
      </c>
      <c r="G55" s="46" t="s">
        <v>21</v>
      </c>
      <c r="H55" s="47">
        <f t="shared" si="11"/>
        <v>21</v>
      </c>
      <c r="I55" s="45" t="s">
        <v>12</v>
      </c>
      <c r="J55" s="161">
        <f t="shared" si="12"/>
        <v>1260</v>
      </c>
      <c r="K55" s="49" t="s">
        <v>10</v>
      </c>
    </row>
    <row r="56" spans="2:11" ht="15.75" x14ac:dyDescent="0.25">
      <c r="B56" s="42"/>
      <c r="C56" s="152" t="s">
        <v>98</v>
      </c>
      <c r="D56" s="44">
        <v>1</v>
      </c>
      <c r="E56" s="46" t="s">
        <v>20</v>
      </c>
      <c r="F56" s="44">
        <f>1*3*7</f>
        <v>21</v>
      </c>
      <c r="G56" s="46" t="s">
        <v>21</v>
      </c>
      <c r="H56" s="47">
        <f t="shared" si="11"/>
        <v>21</v>
      </c>
      <c r="I56" s="45" t="s">
        <v>12</v>
      </c>
      <c r="J56" s="161">
        <f t="shared" si="12"/>
        <v>1260</v>
      </c>
      <c r="K56" s="49" t="s">
        <v>10</v>
      </c>
    </row>
    <row r="57" spans="2:11" ht="15.75" x14ac:dyDescent="0.25">
      <c r="B57" s="42"/>
      <c r="C57" s="152" t="s">
        <v>99</v>
      </c>
      <c r="D57" s="44">
        <v>1</v>
      </c>
      <c r="E57" s="46" t="s">
        <v>20</v>
      </c>
      <c r="F57" s="44">
        <v>1</v>
      </c>
      <c r="G57" s="46" t="s">
        <v>21</v>
      </c>
      <c r="H57" s="47">
        <f t="shared" si="11"/>
        <v>1</v>
      </c>
      <c r="I57" s="45" t="s">
        <v>12</v>
      </c>
      <c r="J57" s="161">
        <f t="shared" si="12"/>
        <v>60</v>
      </c>
      <c r="K57" s="49" t="s">
        <v>10</v>
      </c>
    </row>
    <row r="58" spans="2:11" ht="15.75" x14ac:dyDescent="0.25">
      <c r="B58" s="42"/>
      <c r="C58" s="166" t="s">
        <v>53</v>
      </c>
      <c r="D58" s="44"/>
      <c r="E58" s="45"/>
      <c r="F58" s="44"/>
      <c r="G58" s="46"/>
      <c r="H58" s="47"/>
      <c r="I58" s="45"/>
      <c r="J58" s="154">
        <f>SUM(J53:J56)</f>
        <v>3540</v>
      </c>
      <c r="K58" s="49" t="s">
        <v>10</v>
      </c>
    </row>
    <row r="59" spans="2:11" ht="11.25" customHeight="1" x14ac:dyDescent="0.25">
      <c r="B59" s="42"/>
      <c r="C59" s="160"/>
      <c r="D59" s="153"/>
      <c r="E59" s="45"/>
      <c r="F59" s="153"/>
      <c r="G59" s="46"/>
      <c r="H59" s="47"/>
      <c r="I59" s="45"/>
      <c r="J59" s="161"/>
      <c r="K59" s="49"/>
    </row>
    <row r="60" spans="2:11" ht="41.25" customHeight="1" x14ac:dyDescent="0.25">
      <c r="B60" s="42">
        <v>7</v>
      </c>
      <c r="C60" s="160" t="s">
        <v>36</v>
      </c>
      <c r="D60" s="44"/>
      <c r="E60" s="46" t="s">
        <v>20</v>
      </c>
      <c r="F60" s="44"/>
      <c r="G60" s="46" t="s">
        <v>46</v>
      </c>
      <c r="H60" s="47"/>
      <c r="I60" s="45" t="s">
        <v>12</v>
      </c>
      <c r="J60" s="161"/>
      <c r="K60" s="49" t="s">
        <v>10</v>
      </c>
    </row>
    <row r="61" spans="2:11" ht="13.5" customHeight="1" x14ac:dyDescent="0.25">
      <c r="B61" s="42"/>
      <c r="C61" s="152" t="s">
        <v>133</v>
      </c>
      <c r="D61" s="44">
        <v>1</v>
      </c>
      <c r="E61" s="46" t="s">
        <v>20</v>
      </c>
      <c r="F61" s="44">
        <f>D61*14*7</f>
        <v>98</v>
      </c>
      <c r="G61" s="46" t="s">
        <v>46</v>
      </c>
      <c r="H61" s="47">
        <f t="shared" ref="H61:H64" si="13">F61*D61</f>
        <v>98</v>
      </c>
      <c r="I61" s="45" t="s">
        <v>12</v>
      </c>
      <c r="J61" s="161">
        <f>H61*60</f>
        <v>5880</v>
      </c>
      <c r="K61" s="49" t="s">
        <v>10</v>
      </c>
    </row>
    <row r="62" spans="2:11" ht="13.5" customHeight="1" x14ac:dyDescent="0.25">
      <c r="B62" s="42"/>
      <c r="C62" s="152" t="s">
        <v>134</v>
      </c>
      <c r="D62" s="44">
        <v>1</v>
      </c>
      <c r="E62" s="46" t="s">
        <v>20</v>
      </c>
      <c r="F62" s="44">
        <f>D62*18</f>
        <v>18</v>
      </c>
      <c r="G62" s="46" t="s">
        <v>46</v>
      </c>
      <c r="H62" s="47">
        <f t="shared" si="13"/>
        <v>18</v>
      </c>
      <c r="I62" s="45" t="s">
        <v>12</v>
      </c>
      <c r="J62" s="161">
        <f t="shared" ref="J62:J64" si="14">H62*60</f>
        <v>1080</v>
      </c>
      <c r="K62" s="49" t="s">
        <v>10</v>
      </c>
    </row>
    <row r="63" spans="2:11" ht="13.5" customHeight="1" x14ac:dyDescent="0.25">
      <c r="B63" s="42"/>
      <c r="C63" s="152" t="s">
        <v>132</v>
      </c>
      <c r="D63" s="44">
        <v>1</v>
      </c>
      <c r="E63" s="46" t="s">
        <v>20</v>
      </c>
      <c r="F63" s="44">
        <f>D63*18</f>
        <v>18</v>
      </c>
      <c r="G63" s="46" t="s">
        <v>46</v>
      </c>
      <c r="H63" s="47">
        <f t="shared" si="13"/>
        <v>18</v>
      </c>
      <c r="I63" s="45" t="s">
        <v>12</v>
      </c>
      <c r="J63" s="161">
        <f t="shared" si="14"/>
        <v>1080</v>
      </c>
      <c r="K63" s="49" t="s">
        <v>10</v>
      </c>
    </row>
    <row r="64" spans="2:11" ht="13.5" customHeight="1" x14ac:dyDescent="0.25">
      <c r="B64" s="42"/>
      <c r="C64" s="152" t="s">
        <v>131</v>
      </c>
      <c r="D64" s="44">
        <v>1</v>
      </c>
      <c r="E64" s="46" t="s">
        <v>20</v>
      </c>
      <c r="F64" s="44">
        <f>D64*10</f>
        <v>10</v>
      </c>
      <c r="G64" s="46" t="s">
        <v>46</v>
      </c>
      <c r="H64" s="47">
        <f t="shared" si="13"/>
        <v>10</v>
      </c>
      <c r="I64" s="45" t="s">
        <v>12</v>
      </c>
      <c r="J64" s="161">
        <f t="shared" si="14"/>
        <v>600</v>
      </c>
      <c r="K64" s="49" t="s">
        <v>10</v>
      </c>
    </row>
    <row r="65" spans="2:14" ht="13.5" customHeight="1" x14ac:dyDescent="0.25">
      <c r="B65" s="42"/>
      <c r="C65" s="166" t="s">
        <v>53</v>
      </c>
      <c r="D65" s="44"/>
      <c r="E65" s="45"/>
      <c r="F65" s="44"/>
      <c r="G65" s="46"/>
      <c r="H65" s="47"/>
      <c r="I65" s="45"/>
      <c r="J65" s="154">
        <f>SUM(J61:J64)</f>
        <v>8640</v>
      </c>
      <c r="K65" s="49" t="s">
        <v>10</v>
      </c>
    </row>
    <row r="66" spans="2:14" ht="13.5" customHeight="1" x14ac:dyDescent="0.25">
      <c r="B66" s="42"/>
      <c r="C66" s="166"/>
      <c r="D66" s="44"/>
      <c r="E66" s="45"/>
      <c r="F66" s="44"/>
      <c r="G66" s="46"/>
      <c r="H66" s="47"/>
      <c r="I66" s="45"/>
      <c r="J66" s="154"/>
      <c r="K66" s="49"/>
    </row>
    <row r="67" spans="2:14" ht="31.5" x14ac:dyDescent="0.25">
      <c r="B67" s="42">
        <v>8</v>
      </c>
      <c r="C67" s="160" t="s">
        <v>37</v>
      </c>
      <c r="D67" s="44"/>
      <c r="E67" s="45"/>
      <c r="F67" s="44"/>
      <c r="G67" s="46"/>
      <c r="H67" s="47"/>
      <c r="I67" s="45"/>
      <c r="J67" s="161"/>
      <c r="K67" s="49"/>
    </row>
    <row r="68" spans="2:14" ht="12" customHeight="1" x14ac:dyDescent="0.25">
      <c r="B68" s="42"/>
      <c r="C68" s="167" t="s">
        <v>101</v>
      </c>
      <c r="D68" s="44">
        <v>1</v>
      </c>
      <c r="E68" s="45" t="s">
        <v>48</v>
      </c>
      <c r="F68" s="44">
        <f>1*7*2</f>
        <v>14</v>
      </c>
      <c r="G68" s="46" t="s">
        <v>107</v>
      </c>
      <c r="H68" s="47">
        <f t="shared" ref="H68:H74" si="15">F68*D68</f>
        <v>14</v>
      </c>
      <c r="I68" s="45" t="s">
        <v>12</v>
      </c>
      <c r="J68" s="154">
        <f t="shared" ref="J68:J74" si="16">H68*60</f>
        <v>840</v>
      </c>
      <c r="K68" s="49" t="s">
        <v>10</v>
      </c>
    </row>
    <row r="69" spans="2:14" ht="15.75" x14ac:dyDescent="0.25">
      <c r="B69" s="42"/>
      <c r="C69" s="43" t="s">
        <v>104</v>
      </c>
      <c r="D69" s="44">
        <v>1</v>
      </c>
      <c r="E69" s="46" t="s">
        <v>105</v>
      </c>
      <c r="F69" s="44">
        <f>1*7*2</f>
        <v>14</v>
      </c>
      <c r="G69" s="46" t="s">
        <v>24</v>
      </c>
      <c r="H69" s="47">
        <f>F69*D69</f>
        <v>14</v>
      </c>
      <c r="I69" s="45" t="s">
        <v>12</v>
      </c>
      <c r="J69" s="154">
        <f>H69*60</f>
        <v>840</v>
      </c>
      <c r="K69" s="49" t="s">
        <v>10</v>
      </c>
    </row>
    <row r="70" spans="2:14" ht="12" customHeight="1" x14ac:dyDescent="0.25">
      <c r="B70" s="42"/>
      <c r="C70" s="167" t="s">
        <v>102</v>
      </c>
      <c r="D70" s="44">
        <v>1</v>
      </c>
      <c r="E70" s="45" t="s">
        <v>49</v>
      </c>
      <c r="F70" s="44">
        <f>D70*0.15*27</f>
        <v>4.05</v>
      </c>
      <c r="G70" s="46" t="s">
        <v>50</v>
      </c>
      <c r="H70" s="47">
        <f t="shared" si="15"/>
        <v>4.05</v>
      </c>
      <c r="I70" s="45" t="s">
        <v>12</v>
      </c>
      <c r="J70" s="154">
        <f t="shared" si="16"/>
        <v>243</v>
      </c>
      <c r="K70" s="49" t="s">
        <v>10</v>
      </c>
    </row>
    <row r="71" spans="2:14" ht="12" customHeight="1" x14ac:dyDescent="0.25">
      <c r="B71" s="42"/>
      <c r="C71" s="167" t="s">
        <v>51</v>
      </c>
      <c r="D71" s="44">
        <v>1</v>
      </c>
      <c r="E71" s="45" t="s">
        <v>49</v>
      </c>
      <c r="F71" s="44">
        <f>D71*0.5*27</f>
        <v>13.5</v>
      </c>
      <c r="G71" s="46" t="s">
        <v>50</v>
      </c>
      <c r="H71" s="47">
        <f t="shared" si="15"/>
        <v>13.5</v>
      </c>
      <c r="I71" s="45" t="s">
        <v>12</v>
      </c>
      <c r="J71" s="154">
        <f t="shared" si="16"/>
        <v>810</v>
      </c>
      <c r="K71" s="49" t="s">
        <v>10</v>
      </c>
    </row>
    <row r="72" spans="2:14" ht="12" customHeight="1" x14ac:dyDescent="0.25">
      <c r="B72" s="42"/>
      <c r="C72" s="167" t="s">
        <v>52</v>
      </c>
      <c r="D72" s="44">
        <v>1</v>
      </c>
      <c r="E72" s="45" t="s">
        <v>49</v>
      </c>
      <c r="F72" s="44">
        <f>D72*2.5*27</f>
        <v>67.5</v>
      </c>
      <c r="G72" s="46" t="s">
        <v>50</v>
      </c>
      <c r="H72" s="47">
        <f t="shared" si="15"/>
        <v>67.5</v>
      </c>
      <c r="I72" s="45" t="s">
        <v>12</v>
      </c>
      <c r="J72" s="154">
        <f t="shared" si="16"/>
        <v>4050</v>
      </c>
      <c r="K72" s="49" t="s">
        <v>10</v>
      </c>
      <c r="N72" s="50">
        <f>15/60</f>
        <v>0.25</v>
      </c>
    </row>
    <row r="73" spans="2:14" ht="12" customHeight="1" x14ac:dyDescent="0.25">
      <c r="B73" s="42"/>
      <c r="C73" s="167" t="s">
        <v>103</v>
      </c>
      <c r="D73" s="44">
        <v>1</v>
      </c>
      <c r="E73" s="45" t="s">
        <v>49</v>
      </c>
      <c r="F73" s="44">
        <f>D73*0.5*27</f>
        <v>13.5</v>
      </c>
      <c r="G73" s="46" t="s">
        <v>50</v>
      </c>
      <c r="H73" s="47">
        <f t="shared" si="15"/>
        <v>13.5</v>
      </c>
      <c r="I73" s="45" t="s">
        <v>12</v>
      </c>
      <c r="J73" s="154">
        <f t="shared" si="16"/>
        <v>810</v>
      </c>
      <c r="K73" s="49" t="s">
        <v>10</v>
      </c>
    </row>
    <row r="74" spans="2:14" ht="12" customHeight="1" x14ac:dyDescent="0.25">
      <c r="B74" s="42"/>
      <c r="C74" s="167" t="s">
        <v>106</v>
      </c>
      <c r="D74" s="44">
        <v>1</v>
      </c>
      <c r="E74" s="45" t="s">
        <v>49</v>
      </c>
      <c r="F74" s="44">
        <f>D74*0.25*27</f>
        <v>6.75</v>
      </c>
      <c r="G74" s="46" t="s">
        <v>50</v>
      </c>
      <c r="H74" s="47">
        <f t="shared" si="15"/>
        <v>6.75</v>
      </c>
      <c r="I74" s="45" t="s">
        <v>12</v>
      </c>
      <c r="J74" s="154">
        <f t="shared" si="16"/>
        <v>405</v>
      </c>
      <c r="K74" s="49" t="s">
        <v>10</v>
      </c>
    </row>
    <row r="75" spans="2:14" ht="12" customHeight="1" x14ac:dyDescent="0.25">
      <c r="B75" s="42"/>
      <c r="C75" s="43" t="s">
        <v>53</v>
      </c>
      <c r="D75" s="44"/>
      <c r="E75" s="45"/>
      <c r="F75" s="44"/>
      <c r="G75" s="46"/>
      <c r="H75" s="47"/>
      <c r="I75" s="45"/>
      <c r="J75" s="48">
        <f>SUM(J68:J74)</f>
        <v>7998</v>
      </c>
      <c r="K75" s="49" t="s">
        <v>10</v>
      </c>
    </row>
    <row r="76" spans="2:14" ht="12" customHeight="1" x14ac:dyDescent="0.25">
      <c r="B76" s="42"/>
      <c r="C76" s="43"/>
      <c r="D76" s="44"/>
      <c r="E76" s="45"/>
      <c r="F76" s="44"/>
      <c r="G76" s="46"/>
      <c r="H76" s="47"/>
      <c r="I76" s="45"/>
      <c r="J76" s="48"/>
      <c r="K76" s="49"/>
    </row>
    <row r="77" spans="2:14" ht="30.75" customHeight="1" x14ac:dyDescent="0.25">
      <c r="B77" s="42">
        <v>9</v>
      </c>
      <c r="C77" s="160" t="s">
        <v>38</v>
      </c>
      <c r="D77" s="44"/>
      <c r="E77" s="45" t="s">
        <v>11</v>
      </c>
      <c r="F77" s="44"/>
      <c r="G77" s="46" t="s">
        <v>46</v>
      </c>
      <c r="H77" s="47"/>
      <c r="I77" s="45" t="s">
        <v>12</v>
      </c>
      <c r="J77" s="161">
        <v>0</v>
      </c>
      <c r="K77" s="49" t="s">
        <v>10</v>
      </c>
    </row>
    <row r="78" spans="2:14" ht="15" customHeight="1" x14ac:dyDescent="0.25">
      <c r="B78" s="42"/>
      <c r="C78" s="152" t="s">
        <v>108</v>
      </c>
      <c r="D78" s="44">
        <v>6</v>
      </c>
      <c r="E78" s="46" t="s">
        <v>20</v>
      </c>
      <c r="F78" s="44">
        <f>D78*2</f>
        <v>12</v>
      </c>
      <c r="G78" s="46" t="s">
        <v>46</v>
      </c>
      <c r="H78" s="47">
        <f t="shared" ref="H78:H82" si="17">F78*D78</f>
        <v>72</v>
      </c>
      <c r="I78" s="45" t="s">
        <v>12</v>
      </c>
      <c r="J78" s="161">
        <f>H78*60</f>
        <v>4320</v>
      </c>
      <c r="K78" s="49" t="s">
        <v>10</v>
      </c>
    </row>
    <row r="79" spans="2:14" ht="15" customHeight="1" x14ac:dyDescent="0.25">
      <c r="B79" s="42"/>
      <c r="C79" s="152" t="s">
        <v>109</v>
      </c>
      <c r="D79" s="44">
        <v>6</v>
      </c>
      <c r="E79" s="46" t="s">
        <v>20</v>
      </c>
      <c r="F79" s="44">
        <f>D79*2</f>
        <v>12</v>
      </c>
      <c r="G79" s="46" t="s">
        <v>46</v>
      </c>
      <c r="H79" s="47">
        <f t="shared" si="17"/>
        <v>72</v>
      </c>
      <c r="I79" s="45" t="s">
        <v>12</v>
      </c>
      <c r="J79" s="161">
        <f t="shared" ref="J79:J82" si="18">H79*60</f>
        <v>4320</v>
      </c>
      <c r="K79" s="49" t="s">
        <v>10</v>
      </c>
    </row>
    <row r="80" spans="2:14" ht="15" customHeight="1" x14ac:dyDescent="0.25">
      <c r="B80" s="42"/>
      <c r="C80" s="152" t="s">
        <v>110</v>
      </c>
      <c r="D80" s="44">
        <v>6</v>
      </c>
      <c r="E80" s="46" t="s">
        <v>20</v>
      </c>
      <c r="F80" s="44">
        <f>D80*2</f>
        <v>12</v>
      </c>
      <c r="G80" s="46" t="s">
        <v>46</v>
      </c>
      <c r="H80" s="47">
        <f t="shared" si="17"/>
        <v>72</v>
      </c>
      <c r="I80" s="45" t="s">
        <v>12</v>
      </c>
      <c r="J80" s="161">
        <f t="shared" si="18"/>
        <v>4320</v>
      </c>
      <c r="K80" s="49" t="s">
        <v>10</v>
      </c>
    </row>
    <row r="81" spans="2:11" ht="15" customHeight="1" x14ac:dyDescent="0.25">
      <c r="B81" s="42"/>
      <c r="C81" s="152" t="s">
        <v>111</v>
      </c>
      <c r="D81" s="44">
        <v>6</v>
      </c>
      <c r="E81" s="46" t="s">
        <v>20</v>
      </c>
      <c r="F81" s="44">
        <f>D81*2</f>
        <v>12</v>
      </c>
      <c r="G81" s="46" t="s">
        <v>46</v>
      </c>
      <c r="H81" s="47">
        <f t="shared" si="17"/>
        <v>72</v>
      </c>
      <c r="I81" s="45" t="s">
        <v>12</v>
      </c>
      <c r="J81" s="161">
        <f t="shared" si="18"/>
        <v>4320</v>
      </c>
      <c r="K81" s="49" t="s">
        <v>10</v>
      </c>
    </row>
    <row r="82" spans="2:11" ht="15" customHeight="1" x14ac:dyDescent="0.25">
      <c r="B82" s="42"/>
      <c r="C82" s="152" t="s">
        <v>112</v>
      </c>
      <c r="D82" s="44">
        <v>6</v>
      </c>
      <c r="E82" s="46" t="s">
        <v>20</v>
      </c>
      <c r="F82" s="44">
        <f>7*3</f>
        <v>21</v>
      </c>
      <c r="G82" s="46" t="s">
        <v>46</v>
      </c>
      <c r="H82" s="47">
        <f t="shared" si="17"/>
        <v>126</v>
      </c>
      <c r="I82" s="45" t="s">
        <v>12</v>
      </c>
      <c r="J82" s="161">
        <f t="shared" si="18"/>
        <v>7560</v>
      </c>
      <c r="K82" s="49" t="s">
        <v>10</v>
      </c>
    </row>
    <row r="83" spans="2:11" ht="15" customHeight="1" x14ac:dyDescent="0.25">
      <c r="B83" s="42"/>
      <c r="C83" s="166" t="s">
        <v>53</v>
      </c>
      <c r="D83" s="44"/>
      <c r="E83" s="45"/>
      <c r="F83" s="44"/>
      <c r="G83" s="46"/>
      <c r="H83" s="47"/>
      <c r="I83" s="45"/>
      <c r="J83" s="154">
        <f>SUM(J78:J82)</f>
        <v>24840</v>
      </c>
      <c r="K83" s="49" t="s">
        <v>10</v>
      </c>
    </row>
    <row r="84" spans="2:11" ht="14.25" customHeight="1" x14ac:dyDescent="0.25">
      <c r="B84" s="42"/>
      <c r="C84" s="160"/>
      <c r="D84" s="44"/>
      <c r="E84" s="45"/>
      <c r="F84" s="44"/>
      <c r="G84" s="46"/>
      <c r="H84" s="47"/>
      <c r="I84" s="45"/>
      <c r="J84" s="161"/>
      <c r="K84" s="49"/>
    </row>
    <row r="85" spans="2:11" ht="31.5" customHeight="1" x14ac:dyDescent="0.25">
      <c r="B85" s="42">
        <v>10</v>
      </c>
      <c r="C85" s="158" t="s">
        <v>39</v>
      </c>
      <c r="D85" s="44"/>
      <c r="E85" s="45" t="s">
        <v>11</v>
      </c>
      <c r="F85" s="44"/>
      <c r="G85" s="46" t="s">
        <v>46</v>
      </c>
      <c r="H85" s="47">
        <f t="shared" si="2"/>
        <v>0</v>
      </c>
      <c r="I85" s="45" t="s">
        <v>12</v>
      </c>
      <c r="J85" s="161">
        <v>0</v>
      </c>
      <c r="K85" s="49" t="s">
        <v>10</v>
      </c>
    </row>
    <row r="86" spans="2:11" ht="15" customHeight="1" x14ac:dyDescent="0.25">
      <c r="B86" s="42"/>
      <c r="C86" s="152" t="s">
        <v>130</v>
      </c>
      <c r="D86" s="44">
        <f>1*12</f>
        <v>12</v>
      </c>
      <c r="E86" s="46" t="s">
        <v>20</v>
      </c>
      <c r="F86" s="44">
        <f>D86*0.5*7</f>
        <v>42</v>
      </c>
      <c r="G86" s="46" t="s">
        <v>46</v>
      </c>
      <c r="H86" s="47">
        <f t="shared" ref="H86:H88" si="19">F86*D86</f>
        <v>504</v>
      </c>
      <c r="I86" s="45" t="s">
        <v>12</v>
      </c>
      <c r="J86" s="161">
        <f>H86*60</f>
        <v>30240</v>
      </c>
      <c r="K86" s="49" t="s">
        <v>10</v>
      </c>
    </row>
    <row r="87" spans="2:11" ht="15" customHeight="1" x14ac:dyDescent="0.25">
      <c r="B87" s="42"/>
      <c r="C87" s="152" t="s">
        <v>128</v>
      </c>
      <c r="D87" s="44">
        <v>2</v>
      </c>
      <c r="E87" s="46" t="s">
        <v>20</v>
      </c>
      <c r="F87" s="44">
        <f>D87*12</f>
        <v>24</v>
      </c>
      <c r="G87" s="46" t="s">
        <v>46</v>
      </c>
      <c r="H87" s="47">
        <f t="shared" si="19"/>
        <v>48</v>
      </c>
      <c r="I87" s="45" t="s">
        <v>12</v>
      </c>
      <c r="J87" s="161">
        <f t="shared" ref="J87:J88" si="20">H87*60</f>
        <v>2880</v>
      </c>
      <c r="K87" s="49" t="s">
        <v>10</v>
      </c>
    </row>
    <row r="88" spans="2:11" ht="15" customHeight="1" x14ac:dyDescent="0.25">
      <c r="B88" s="42"/>
      <c r="C88" s="152" t="s">
        <v>129</v>
      </c>
      <c r="D88" s="44">
        <v>2</v>
      </c>
      <c r="E88" s="46" t="s">
        <v>20</v>
      </c>
      <c r="F88" s="44">
        <f>D88*10</f>
        <v>20</v>
      </c>
      <c r="G88" s="46" t="s">
        <v>46</v>
      </c>
      <c r="H88" s="47">
        <f t="shared" si="19"/>
        <v>40</v>
      </c>
      <c r="I88" s="45" t="s">
        <v>12</v>
      </c>
      <c r="J88" s="161">
        <f t="shared" si="20"/>
        <v>2400</v>
      </c>
      <c r="K88" s="49" t="s">
        <v>10</v>
      </c>
    </row>
    <row r="89" spans="2:11" ht="15" customHeight="1" x14ac:dyDescent="0.25">
      <c r="B89" s="42"/>
      <c r="C89" s="166" t="s">
        <v>53</v>
      </c>
      <c r="D89" s="44"/>
      <c r="E89" s="45"/>
      <c r="F89" s="44"/>
      <c r="G89" s="46"/>
      <c r="H89" s="47"/>
      <c r="I89" s="45"/>
      <c r="J89" s="154">
        <f>SUM(J86:J88)</f>
        <v>35520</v>
      </c>
      <c r="K89" s="49" t="s">
        <v>10</v>
      </c>
    </row>
    <row r="90" spans="2:11" ht="20.25" customHeight="1" x14ac:dyDescent="0.25">
      <c r="B90" s="168"/>
      <c r="C90" s="169" t="s">
        <v>13</v>
      </c>
      <c r="D90" s="170"/>
      <c r="E90" s="170"/>
      <c r="F90" s="170"/>
      <c r="G90" s="170"/>
      <c r="H90" s="170"/>
      <c r="I90" s="171"/>
      <c r="J90" s="172">
        <f>J89+J83+J75+J65+J58+J50+J40+J33+J25+J18</f>
        <v>166854</v>
      </c>
      <c r="K90" s="173" t="s">
        <v>14</v>
      </c>
    </row>
    <row r="91" spans="2:11" ht="20.25" customHeight="1" x14ac:dyDescent="0.25">
      <c r="B91" s="174"/>
      <c r="C91" s="175" t="s">
        <v>15</v>
      </c>
      <c r="D91" s="176"/>
      <c r="E91" s="176"/>
      <c r="F91" s="176"/>
      <c r="G91" s="176"/>
      <c r="H91" s="176"/>
      <c r="I91" s="177"/>
      <c r="J91" s="178">
        <f>J90/60</f>
        <v>2780.9</v>
      </c>
      <c r="K91" s="179" t="s">
        <v>16</v>
      </c>
    </row>
    <row r="92" spans="2:11" ht="24.75" customHeight="1" x14ac:dyDescent="0.25">
      <c r="B92" s="131"/>
      <c r="C92" s="133"/>
      <c r="D92" s="131"/>
      <c r="E92" s="131"/>
      <c r="F92" s="131"/>
      <c r="G92" s="131"/>
      <c r="H92" s="131"/>
      <c r="I92" s="131"/>
      <c r="J92" s="131"/>
      <c r="K92" s="131"/>
    </row>
    <row r="93" spans="2:11" ht="15.75" customHeight="1" x14ac:dyDescent="0.25">
      <c r="B93" s="131"/>
      <c r="C93" s="133"/>
      <c r="D93" s="131"/>
      <c r="E93" s="131"/>
      <c r="F93" s="131"/>
      <c r="G93" s="131"/>
      <c r="H93" s="131"/>
      <c r="I93" s="131"/>
      <c r="J93" s="131"/>
      <c r="K93" s="131"/>
    </row>
    <row r="94" spans="2:11" ht="18.75" customHeight="1" x14ac:dyDescent="0.25">
      <c r="B94" s="131"/>
      <c r="C94" s="180" t="s">
        <v>17</v>
      </c>
      <c r="D94" s="181" t="s">
        <v>137</v>
      </c>
      <c r="E94" s="131"/>
      <c r="F94" s="131"/>
      <c r="G94" s="131"/>
      <c r="H94" s="131"/>
      <c r="I94" s="131"/>
      <c r="J94" s="131"/>
      <c r="K94" s="131"/>
    </row>
    <row r="95" spans="2:11" ht="18.75" customHeight="1" x14ac:dyDescent="0.25">
      <c r="B95" s="131"/>
      <c r="C95" s="180" t="s">
        <v>18</v>
      </c>
      <c r="D95" s="182">
        <f>J91/1250</f>
        <v>2.22472</v>
      </c>
      <c r="E95" s="131"/>
      <c r="F95" s="131"/>
      <c r="G95" s="131"/>
      <c r="H95" s="131"/>
      <c r="I95" s="131"/>
      <c r="J95" s="131"/>
      <c r="K95" s="131"/>
    </row>
    <row r="96" spans="2:11" ht="18.75" customHeight="1" x14ac:dyDescent="0.25">
      <c r="B96" s="131"/>
      <c r="C96" s="133"/>
      <c r="D96" s="131"/>
      <c r="E96" s="131"/>
      <c r="F96" s="131"/>
      <c r="G96" s="131"/>
      <c r="H96" s="131"/>
      <c r="I96" s="131"/>
      <c r="J96" s="131"/>
      <c r="K96" s="131"/>
    </row>
    <row r="97" spans="2:11" ht="18.75" customHeight="1" x14ac:dyDescent="0.25">
      <c r="C97" s="183" t="s">
        <v>58</v>
      </c>
      <c r="D97" s="184">
        <v>2</v>
      </c>
      <c r="E97" s="185" t="s">
        <v>19</v>
      </c>
    </row>
    <row r="98" spans="2:11" ht="18" hidden="1" customHeight="1" x14ac:dyDescent="0.25">
      <c r="C98" s="215"/>
      <c r="D98" s="215"/>
      <c r="E98" s="215"/>
      <c r="F98" s="215"/>
      <c r="G98" s="215"/>
      <c r="H98" s="215"/>
      <c r="I98" s="215"/>
      <c r="J98" s="215"/>
      <c r="K98" s="215"/>
    </row>
    <row r="99" spans="2:11" ht="18" hidden="1" customHeight="1" x14ac:dyDescent="0.25">
      <c r="C99" s="215"/>
      <c r="D99" s="215"/>
      <c r="E99" s="215"/>
      <c r="F99" s="215"/>
      <c r="G99" s="215"/>
      <c r="H99" s="215"/>
      <c r="I99" s="215"/>
      <c r="J99" s="215"/>
      <c r="K99" s="215"/>
    </row>
    <row r="100" spans="2:11" ht="18" hidden="1" customHeight="1" x14ac:dyDescent="0.25">
      <c r="C100" s="215"/>
      <c r="D100" s="215"/>
      <c r="E100" s="215"/>
      <c r="F100" s="215"/>
      <c r="G100" s="215"/>
      <c r="H100" s="215"/>
      <c r="I100" s="215"/>
      <c r="J100" s="215"/>
      <c r="K100" s="215"/>
    </row>
    <row r="101" spans="2:11" ht="18" hidden="1" customHeight="1" x14ac:dyDescent="0.25">
      <c r="C101" s="215"/>
      <c r="D101" s="215"/>
      <c r="E101" s="215"/>
      <c r="F101" s="215"/>
      <c r="G101" s="215"/>
      <c r="H101" s="215"/>
      <c r="I101" s="215"/>
      <c r="J101" s="215"/>
      <c r="K101" s="215"/>
    </row>
    <row r="102" spans="2:11" ht="18" hidden="1" customHeight="1" x14ac:dyDescent="0.25">
      <c r="C102" s="215"/>
      <c r="D102" s="215"/>
      <c r="E102" s="215"/>
      <c r="F102" s="215"/>
      <c r="G102" s="215"/>
      <c r="H102" s="215"/>
      <c r="I102" s="215"/>
      <c r="J102" s="215"/>
      <c r="K102" s="215"/>
    </row>
    <row r="103" spans="2:11" ht="18" hidden="1" customHeight="1" x14ac:dyDescent="0.25">
      <c r="C103" s="215"/>
      <c r="D103" s="215"/>
      <c r="E103" s="215"/>
      <c r="F103" s="215"/>
      <c r="G103" s="215"/>
      <c r="H103" s="215"/>
      <c r="I103" s="215"/>
      <c r="J103" s="215"/>
      <c r="K103" s="215"/>
    </row>
    <row r="104" spans="2:11" ht="18" hidden="1" customHeight="1" x14ac:dyDescent="0.25">
      <c r="C104" s="215"/>
      <c r="D104" s="215"/>
      <c r="E104" s="215"/>
      <c r="F104" s="215"/>
      <c r="G104" s="215"/>
      <c r="H104" s="215"/>
      <c r="I104" s="215"/>
      <c r="J104" s="215"/>
      <c r="K104" s="215"/>
    </row>
    <row r="105" spans="2:11" ht="18" hidden="1" customHeight="1" x14ac:dyDescent="0.25">
      <c r="C105" s="215"/>
      <c r="D105" s="215"/>
      <c r="E105" s="215"/>
      <c r="F105" s="215"/>
      <c r="G105" s="215"/>
      <c r="H105" s="215"/>
      <c r="I105" s="215"/>
      <c r="J105" s="215"/>
      <c r="K105" s="215"/>
    </row>
    <row r="106" spans="2:11" ht="18" hidden="1" customHeight="1" x14ac:dyDescent="0.25">
      <c r="C106" s="215"/>
      <c r="D106" s="215"/>
      <c r="E106" s="215"/>
      <c r="F106" s="215"/>
      <c r="G106" s="215"/>
      <c r="H106" s="215"/>
      <c r="I106" s="215"/>
      <c r="J106" s="215"/>
      <c r="K106" s="215"/>
    </row>
    <row r="107" spans="2:11" ht="18" hidden="1" customHeight="1" x14ac:dyDescent="0.25">
      <c r="C107" s="215"/>
      <c r="D107" s="215"/>
      <c r="E107" s="215"/>
      <c r="F107" s="215"/>
      <c r="G107" s="215"/>
      <c r="H107" s="215"/>
      <c r="I107" s="215"/>
      <c r="J107" s="215"/>
      <c r="K107" s="215"/>
    </row>
    <row r="108" spans="2:11" ht="19.5" customHeight="1" x14ac:dyDescent="0.25">
      <c r="B108" s="128" t="s">
        <v>2</v>
      </c>
      <c r="C108" s="128"/>
      <c r="D108" s="128"/>
      <c r="E108" s="128"/>
      <c r="F108" s="128"/>
      <c r="G108" s="128"/>
      <c r="H108" s="128"/>
      <c r="I108" s="128"/>
      <c r="J108" s="128"/>
      <c r="K108" s="128"/>
    </row>
    <row r="109" spans="2:11" ht="19.5" customHeight="1" x14ac:dyDescent="0.25"/>
    <row r="110" spans="2:11" ht="19.5" customHeight="1" x14ac:dyDescent="0.25">
      <c r="B110" s="129" t="s">
        <v>45</v>
      </c>
      <c r="C110" s="130"/>
      <c r="D110" s="130"/>
      <c r="E110" s="130"/>
      <c r="F110" s="130"/>
      <c r="G110" s="130"/>
      <c r="H110" s="130"/>
      <c r="I110" s="130"/>
      <c r="J110" s="133"/>
      <c r="K110" s="133"/>
    </row>
    <row r="111" spans="2:11" ht="19.5" customHeight="1" x14ac:dyDescent="0.25">
      <c r="B111" s="186" t="s">
        <v>29</v>
      </c>
      <c r="C111" s="187"/>
      <c r="D111" s="187"/>
      <c r="E111" s="187"/>
      <c r="F111" s="187"/>
      <c r="G111" s="187"/>
      <c r="H111" s="187"/>
      <c r="I111" s="187"/>
      <c r="J111" s="133"/>
      <c r="K111" s="133"/>
    </row>
    <row r="112" spans="2:11" ht="19.5" customHeight="1" x14ac:dyDescent="0.25">
      <c r="B112" s="131"/>
      <c r="C112" s="133"/>
      <c r="D112" s="134" t="s">
        <v>3</v>
      </c>
      <c r="E112" s="134"/>
      <c r="F112" s="134"/>
      <c r="G112" s="134"/>
      <c r="H112" s="134"/>
      <c r="I112" s="134"/>
      <c r="J112" s="131"/>
      <c r="K112" s="131"/>
    </row>
    <row r="113" spans="1:14" ht="48.75" customHeight="1" x14ac:dyDescent="0.25">
      <c r="B113" s="135" t="s">
        <v>4</v>
      </c>
      <c r="C113" s="135" t="s">
        <v>5</v>
      </c>
      <c r="D113" s="136" t="s">
        <v>6</v>
      </c>
      <c r="E113" s="137"/>
      <c r="F113" s="138" t="s">
        <v>7</v>
      </c>
      <c r="G113" s="139"/>
      <c r="H113" s="138" t="s">
        <v>8</v>
      </c>
      <c r="I113" s="139"/>
      <c r="J113" s="216" t="s">
        <v>9</v>
      </c>
      <c r="K113" s="216"/>
    </row>
    <row r="114" spans="1:14" ht="24.75" customHeight="1" x14ac:dyDescent="0.25">
      <c r="B114" s="141">
        <v>1</v>
      </c>
      <c r="C114" s="141">
        <v>2</v>
      </c>
      <c r="D114" s="142">
        <v>3</v>
      </c>
      <c r="E114" s="143"/>
      <c r="F114" s="142">
        <v>4</v>
      </c>
      <c r="G114" s="143"/>
      <c r="H114" s="142">
        <v>5</v>
      </c>
      <c r="I114" s="143"/>
      <c r="J114" s="144">
        <v>6</v>
      </c>
      <c r="K114" s="145"/>
    </row>
    <row r="115" spans="1:14" ht="45.75" customHeight="1" x14ac:dyDescent="0.25">
      <c r="B115" s="188">
        <v>1</v>
      </c>
      <c r="C115" s="189" t="s">
        <v>43</v>
      </c>
      <c r="F115" s="190"/>
      <c r="G115" s="191"/>
      <c r="J115" s="190"/>
      <c r="K115" s="191"/>
      <c r="N115" s="50">
        <f>60/45</f>
        <v>1.3333333333333333</v>
      </c>
    </row>
    <row r="116" spans="1:14" ht="18" customHeight="1" x14ac:dyDescent="0.25">
      <c r="A116" s="192"/>
      <c r="B116" s="42"/>
      <c r="C116" s="158" t="s">
        <v>119</v>
      </c>
      <c r="D116" s="153">
        <f>20*12</f>
        <v>240</v>
      </c>
      <c r="E116" s="193" t="s">
        <v>20</v>
      </c>
      <c r="F116" s="153">
        <v>1</v>
      </c>
      <c r="G116" s="45" t="s">
        <v>21</v>
      </c>
      <c r="H116" s="193">
        <f>D116*F116</f>
        <v>240</v>
      </c>
      <c r="I116" s="193" t="s">
        <v>12</v>
      </c>
      <c r="J116" s="154">
        <f>H116*60</f>
        <v>14400</v>
      </c>
      <c r="K116" s="49" t="s">
        <v>10</v>
      </c>
    </row>
    <row r="117" spans="1:14" ht="18" customHeight="1" x14ac:dyDescent="0.25">
      <c r="A117" s="192"/>
      <c r="B117" s="42"/>
      <c r="C117" s="194" t="s">
        <v>118</v>
      </c>
      <c r="D117" s="153">
        <f>20*12</f>
        <v>240</v>
      </c>
      <c r="E117" s="193" t="s">
        <v>20</v>
      </c>
      <c r="F117" s="153">
        <v>2</v>
      </c>
      <c r="G117" s="45" t="s">
        <v>21</v>
      </c>
      <c r="H117" s="193">
        <f>D117*F117</f>
        <v>480</v>
      </c>
      <c r="I117" s="193" t="s">
        <v>12</v>
      </c>
      <c r="J117" s="154">
        <f>H117*60</f>
        <v>28800</v>
      </c>
      <c r="K117" s="49" t="s">
        <v>10</v>
      </c>
    </row>
    <row r="118" spans="1:14" ht="18" customHeight="1" x14ac:dyDescent="0.25">
      <c r="A118" s="192"/>
      <c r="B118" s="42"/>
      <c r="C118" s="195" t="s">
        <v>53</v>
      </c>
      <c r="D118" s="196"/>
      <c r="E118" s="197"/>
      <c r="F118" s="196"/>
      <c r="G118" s="198"/>
      <c r="H118" s="197"/>
      <c r="I118" s="197"/>
      <c r="J118" s="199">
        <f>SUM(J116:J117)</f>
        <v>43200</v>
      </c>
      <c r="K118" s="198"/>
    </row>
    <row r="119" spans="1:14" ht="21.75" customHeight="1" x14ac:dyDescent="0.25">
      <c r="A119" s="192"/>
      <c r="B119" s="42">
        <v>2</v>
      </c>
      <c r="C119" s="160" t="s">
        <v>44</v>
      </c>
      <c r="D119" s="192"/>
      <c r="E119" s="192"/>
      <c r="F119" s="200"/>
      <c r="G119" s="201"/>
      <c r="H119" s="192"/>
      <c r="I119" s="192"/>
      <c r="J119" s="200"/>
      <c r="K119" s="201"/>
      <c r="M119" s="50">
        <f>5*60*12</f>
        <v>3600</v>
      </c>
      <c r="N119" s="50">
        <v>0.75</v>
      </c>
    </row>
    <row r="120" spans="1:14" ht="16.5" customHeight="1" x14ac:dyDescent="0.25">
      <c r="A120" s="192"/>
      <c r="B120" s="42"/>
      <c r="C120" s="152" t="s">
        <v>124</v>
      </c>
      <c r="D120" s="153">
        <v>7</v>
      </c>
      <c r="E120" s="202" t="s">
        <v>20</v>
      </c>
      <c r="F120" s="153">
        <v>4</v>
      </c>
      <c r="G120" s="46" t="s">
        <v>21</v>
      </c>
      <c r="H120" s="193">
        <f t="shared" ref="H120" si="21">D120*F120</f>
        <v>28</v>
      </c>
      <c r="I120" s="202" t="s">
        <v>22</v>
      </c>
      <c r="J120" s="154">
        <f t="shared" ref="J120" si="22">H120*60</f>
        <v>1680</v>
      </c>
      <c r="K120" s="49" t="s">
        <v>10</v>
      </c>
    </row>
    <row r="121" spans="1:14" ht="16.5" customHeight="1" x14ac:dyDescent="0.25">
      <c r="A121" s="192"/>
      <c r="B121" s="42"/>
      <c r="C121" s="152" t="s">
        <v>125</v>
      </c>
      <c r="D121" s="153">
        <v>24</v>
      </c>
      <c r="E121" s="202" t="s">
        <v>113</v>
      </c>
      <c r="F121" s="153">
        <v>1</v>
      </c>
      <c r="G121" s="46" t="s">
        <v>114</v>
      </c>
      <c r="H121" s="193">
        <f>D121*F121</f>
        <v>24</v>
      </c>
      <c r="I121" s="193" t="s">
        <v>22</v>
      </c>
      <c r="J121" s="154">
        <f>H121*60</f>
        <v>1440</v>
      </c>
      <c r="K121" s="49" t="s">
        <v>10</v>
      </c>
    </row>
    <row r="122" spans="1:14" ht="16.5" customHeight="1" x14ac:dyDescent="0.25">
      <c r="A122" s="192"/>
      <c r="B122" s="42"/>
      <c r="C122" s="155" t="s">
        <v>53</v>
      </c>
      <c r="D122" s="153"/>
      <c r="E122" s="193"/>
      <c r="F122" s="153"/>
      <c r="G122" s="45"/>
      <c r="H122" s="193"/>
      <c r="I122" s="193"/>
      <c r="J122" s="154">
        <f>SUM(J120:J121)</f>
        <v>3120</v>
      </c>
      <c r="K122" s="49"/>
    </row>
    <row r="123" spans="1:14" ht="24" customHeight="1" x14ac:dyDescent="0.25">
      <c r="A123" s="192"/>
      <c r="B123" s="42">
        <v>3</v>
      </c>
      <c r="C123" s="160" t="s">
        <v>42</v>
      </c>
      <c r="D123" s="153"/>
      <c r="E123" s="193"/>
      <c r="F123" s="153"/>
      <c r="G123" s="45"/>
      <c r="H123" s="193"/>
      <c r="I123" s="203"/>
      <c r="J123" s="154"/>
      <c r="K123" s="49"/>
    </row>
    <row r="124" spans="1:14" ht="18" customHeight="1" x14ac:dyDescent="0.25">
      <c r="A124" s="192"/>
      <c r="B124" s="42"/>
      <c r="C124" s="152" t="s">
        <v>122</v>
      </c>
      <c r="D124" s="153">
        <v>10</v>
      </c>
      <c r="E124" s="202" t="s">
        <v>23</v>
      </c>
      <c r="F124" s="153">
        <v>45</v>
      </c>
      <c r="G124" s="46" t="s">
        <v>135</v>
      </c>
      <c r="H124" s="193">
        <f>D124*F124</f>
        <v>450</v>
      </c>
      <c r="I124" s="193" t="s">
        <v>27</v>
      </c>
      <c r="J124" s="154">
        <f>H124*60</f>
        <v>27000</v>
      </c>
      <c r="K124" s="49" t="s">
        <v>10</v>
      </c>
    </row>
    <row r="125" spans="1:14" ht="18" customHeight="1" x14ac:dyDescent="0.25">
      <c r="A125" s="192"/>
      <c r="B125" s="42"/>
      <c r="C125" s="152" t="s">
        <v>123</v>
      </c>
      <c r="D125" s="153">
        <v>22</v>
      </c>
      <c r="E125" s="193" t="s">
        <v>23</v>
      </c>
      <c r="F125" s="153">
        <v>1</v>
      </c>
      <c r="G125" s="45" t="s">
        <v>24</v>
      </c>
      <c r="H125" s="193">
        <f t="shared" ref="H125" si="23">D125*F125</f>
        <v>22</v>
      </c>
      <c r="I125" s="203" t="s">
        <v>22</v>
      </c>
      <c r="J125" s="154">
        <f t="shared" ref="J125" si="24">H125*60</f>
        <v>1320</v>
      </c>
      <c r="K125" s="49" t="s">
        <v>10</v>
      </c>
    </row>
    <row r="126" spans="1:14" ht="15" customHeight="1" x14ac:dyDescent="0.25">
      <c r="A126" s="192"/>
      <c r="B126" s="42"/>
      <c r="C126" s="162" t="s">
        <v>53</v>
      </c>
      <c r="D126" s="153"/>
      <c r="E126" s="193"/>
      <c r="F126" s="153"/>
      <c r="G126" s="45"/>
      <c r="H126" s="193"/>
      <c r="I126" s="203"/>
      <c r="J126" s="154">
        <f>SUM(J124:J125)</f>
        <v>28320</v>
      </c>
      <c r="K126" s="49"/>
    </row>
    <row r="127" spans="1:14" ht="23.25" customHeight="1" x14ac:dyDescent="0.25">
      <c r="A127" s="192"/>
      <c r="B127" s="42">
        <v>4</v>
      </c>
      <c r="C127" s="160" t="s">
        <v>41</v>
      </c>
      <c r="D127" s="192"/>
      <c r="E127" s="192"/>
      <c r="F127" s="200"/>
      <c r="G127" s="201"/>
      <c r="H127" s="192"/>
      <c r="I127" s="192"/>
      <c r="J127" s="200"/>
      <c r="K127" s="201"/>
    </row>
    <row r="128" spans="1:14" ht="21" customHeight="1" x14ac:dyDescent="0.25">
      <c r="A128" s="192"/>
      <c r="B128" s="42"/>
      <c r="C128" s="152" t="s">
        <v>120</v>
      </c>
      <c r="D128" s="153">
        <v>22</v>
      </c>
      <c r="E128" s="193" t="s">
        <v>23</v>
      </c>
      <c r="F128" s="153">
        <v>2</v>
      </c>
      <c r="G128" s="45" t="s">
        <v>24</v>
      </c>
      <c r="H128" s="193">
        <f>D128*F128</f>
        <v>44</v>
      </c>
      <c r="I128" s="203" t="s">
        <v>22</v>
      </c>
      <c r="J128" s="154">
        <f>H128*60</f>
        <v>2640</v>
      </c>
      <c r="K128" s="49" t="s">
        <v>10</v>
      </c>
    </row>
    <row r="129" spans="1:13" ht="21" customHeight="1" x14ac:dyDescent="0.25">
      <c r="A129" s="192"/>
      <c r="B129" s="42"/>
      <c r="C129" s="152" t="s">
        <v>121</v>
      </c>
      <c r="D129" s="153">
        <v>10</v>
      </c>
      <c r="E129" s="193" t="s">
        <v>23</v>
      </c>
      <c r="F129" s="153">
        <v>1.5</v>
      </c>
      <c r="G129" s="45" t="s">
        <v>24</v>
      </c>
      <c r="H129" s="193">
        <f>D129*F129</f>
        <v>15</v>
      </c>
      <c r="I129" s="203" t="s">
        <v>22</v>
      </c>
      <c r="J129" s="154">
        <f>H129*60</f>
        <v>900</v>
      </c>
      <c r="K129" s="49" t="s">
        <v>10</v>
      </c>
    </row>
    <row r="130" spans="1:13" ht="21" customHeight="1" x14ac:dyDescent="0.25">
      <c r="A130" s="192"/>
      <c r="B130" s="42"/>
      <c r="C130" s="152" t="s">
        <v>117</v>
      </c>
      <c r="D130" s="153">
        <v>8</v>
      </c>
      <c r="E130" s="193" t="s">
        <v>23</v>
      </c>
      <c r="F130" s="153">
        <v>2</v>
      </c>
      <c r="G130" s="45" t="s">
        <v>24</v>
      </c>
      <c r="H130" s="193">
        <f>D130*F130</f>
        <v>16</v>
      </c>
      <c r="I130" s="203" t="s">
        <v>22</v>
      </c>
      <c r="J130" s="154">
        <f>H130*60</f>
        <v>960</v>
      </c>
      <c r="K130" s="49" t="s">
        <v>10</v>
      </c>
    </row>
    <row r="131" spans="1:13" ht="18.75" customHeight="1" x14ac:dyDescent="0.25">
      <c r="A131" s="192"/>
      <c r="B131" s="42"/>
      <c r="C131" s="162" t="s">
        <v>53</v>
      </c>
      <c r="D131" s="153"/>
      <c r="E131" s="193"/>
      <c r="F131" s="153"/>
      <c r="G131" s="45"/>
      <c r="H131" s="193"/>
      <c r="I131" s="203"/>
      <c r="J131" s="154">
        <f>SUM(J128:J130)</f>
        <v>4500</v>
      </c>
      <c r="K131" s="49"/>
    </row>
    <row r="132" spans="1:13" ht="17.25" customHeight="1" x14ac:dyDescent="0.25">
      <c r="A132" s="192"/>
      <c r="B132" s="42">
        <v>5</v>
      </c>
      <c r="C132" s="204" t="s">
        <v>40</v>
      </c>
      <c r="D132" s="192"/>
      <c r="E132" s="192"/>
      <c r="F132" s="200"/>
      <c r="G132" s="201"/>
      <c r="H132" s="192"/>
      <c r="I132" s="192"/>
      <c r="J132" s="200"/>
      <c r="K132" s="201"/>
      <c r="M132" s="50">
        <f>15*60*12</f>
        <v>10800</v>
      </c>
    </row>
    <row r="133" spans="1:13" ht="17.25" customHeight="1" x14ac:dyDescent="0.25">
      <c r="A133" s="192"/>
      <c r="B133" s="42"/>
      <c r="C133" s="152" t="s">
        <v>136</v>
      </c>
      <c r="D133" s="153">
        <v>22</v>
      </c>
      <c r="E133" s="193" t="s">
        <v>23</v>
      </c>
      <c r="F133" s="153">
        <v>3</v>
      </c>
      <c r="G133" s="45" t="s">
        <v>24</v>
      </c>
      <c r="H133" s="193">
        <f t="shared" ref="H133:H136" si="25">D133*F133</f>
        <v>66</v>
      </c>
      <c r="I133" s="203" t="s">
        <v>22</v>
      </c>
      <c r="J133" s="154">
        <f t="shared" ref="J133:J136" si="26">H133*60</f>
        <v>3960</v>
      </c>
      <c r="K133" s="49" t="s">
        <v>10</v>
      </c>
    </row>
    <row r="134" spans="1:13" ht="17.25" customHeight="1" x14ac:dyDescent="0.25">
      <c r="A134" s="192"/>
      <c r="B134" s="42"/>
      <c r="C134" s="152" t="s">
        <v>115</v>
      </c>
      <c r="D134" s="153">
        <v>4</v>
      </c>
      <c r="E134" s="193" t="s">
        <v>23</v>
      </c>
      <c r="F134" s="153">
        <v>2</v>
      </c>
      <c r="G134" s="45" t="s">
        <v>24</v>
      </c>
      <c r="H134" s="193">
        <f t="shared" si="25"/>
        <v>8</v>
      </c>
      <c r="I134" s="203" t="s">
        <v>22</v>
      </c>
      <c r="J134" s="154">
        <f t="shared" si="26"/>
        <v>480</v>
      </c>
      <c r="K134" s="49" t="s">
        <v>10</v>
      </c>
    </row>
    <row r="135" spans="1:13" ht="17.25" customHeight="1" x14ac:dyDescent="0.25">
      <c r="A135" s="192"/>
      <c r="B135" s="42"/>
      <c r="C135" s="205" t="s">
        <v>53</v>
      </c>
      <c r="D135" s="153"/>
      <c r="E135" s="193"/>
      <c r="F135" s="153"/>
      <c r="G135" s="45"/>
      <c r="H135" s="193"/>
      <c r="I135" s="203"/>
      <c r="J135" s="154">
        <f>SUM(J133:J134)</f>
        <v>4440</v>
      </c>
      <c r="K135" s="49"/>
    </row>
    <row r="136" spans="1:13" ht="24.75" customHeight="1" x14ac:dyDescent="0.25">
      <c r="A136" s="192"/>
      <c r="B136" s="42">
        <v>6</v>
      </c>
      <c r="C136" s="206" t="s">
        <v>59</v>
      </c>
      <c r="D136" s="44">
        <v>2</v>
      </c>
      <c r="E136" s="193" t="s">
        <v>25</v>
      </c>
      <c r="F136" s="44">
        <v>1.5</v>
      </c>
      <c r="G136" s="45" t="s">
        <v>24</v>
      </c>
      <c r="H136" s="193">
        <f t="shared" si="25"/>
        <v>3</v>
      </c>
      <c r="I136" s="203" t="s">
        <v>60</v>
      </c>
      <c r="J136" s="161">
        <f t="shared" si="26"/>
        <v>180</v>
      </c>
      <c r="K136" s="49" t="s">
        <v>10</v>
      </c>
    </row>
    <row r="137" spans="1:13" ht="18" customHeight="1" x14ac:dyDescent="0.25">
      <c r="B137" s="146"/>
      <c r="C137" s="207" t="s">
        <v>13</v>
      </c>
      <c r="D137" s="208"/>
      <c r="E137" s="208"/>
      <c r="F137" s="208"/>
      <c r="G137" s="208"/>
      <c r="H137" s="208"/>
      <c r="I137" s="209"/>
      <c r="J137" s="210">
        <f>J136+J135+J131+J126+J122+J118</f>
        <v>83760</v>
      </c>
      <c r="K137" s="211" t="s">
        <v>10</v>
      </c>
    </row>
    <row r="138" spans="1:13" ht="18" customHeight="1" x14ac:dyDescent="0.25">
      <c r="B138" s="174"/>
      <c r="C138" s="175" t="s">
        <v>15</v>
      </c>
      <c r="D138" s="176"/>
      <c r="E138" s="176"/>
      <c r="F138" s="176"/>
      <c r="G138" s="176"/>
      <c r="H138" s="176"/>
      <c r="I138" s="177"/>
      <c r="J138" s="178">
        <f>J137/60</f>
        <v>1396</v>
      </c>
      <c r="K138" s="179" t="s">
        <v>12</v>
      </c>
    </row>
    <row r="139" spans="1:13" x14ac:dyDescent="0.25">
      <c r="B139" s="131"/>
      <c r="C139" s="133"/>
      <c r="D139" s="131"/>
      <c r="E139" s="131"/>
      <c r="F139" s="131"/>
      <c r="G139" s="131"/>
      <c r="H139" s="131"/>
      <c r="I139" s="131"/>
      <c r="J139" s="131"/>
      <c r="K139" s="131"/>
    </row>
    <row r="140" spans="1:13" x14ac:dyDescent="0.25">
      <c r="B140" s="131"/>
      <c r="C140" s="133"/>
      <c r="D140" s="131"/>
      <c r="E140" s="131"/>
      <c r="F140" s="131"/>
      <c r="G140" s="131"/>
      <c r="H140" s="131"/>
      <c r="I140" s="131"/>
      <c r="J140" s="131"/>
      <c r="K140" s="131"/>
    </row>
    <row r="141" spans="1:13" x14ac:dyDescent="0.25">
      <c r="B141" s="131"/>
      <c r="C141" s="180" t="s">
        <v>17</v>
      </c>
      <c r="D141" s="181" t="s">
        <v>127</v>
      </c>
      <c r="E141" s="131"/>
      <c r="F141" s="131"/>
      <c r="G141" s="131"/>
      <c r="H141" s="131"/>
      <c r="I141" s="131"/>
      <c r="J141" s="131"/>
      <c r="K141" s="131"/>
    </row>
    <row r="142" spans="1:13" x14ac:dyDescent="0.25">
      <c r="B142" s="131"/>
      <c r="C142" s="212" t="s">
        <v>28</v>
      </c>
      <c r="D142" s="182">
        <f>J138/1250</f>
        <v>1.1168</v>
      </c>
      <c r="E142" s="131"/>
      <c r="F142" s="131"/>
      <c r="G142" s="131"/>
      <c r="H142" s="131"/>
      <c r="I142" s="131"/>
      <c r="J142" s="131"/>
      <c r="K142" s="131"/>
    </row>
    <row r="143" spans="1:13" x14ac:dyDescent="0.25">
      <c r="B143" s="131"/>
      <c r="C143" s="180" t="s">
        <v>18</v>
      </c>
      <c r="D143" s="131">
        <v>1</v>
      </c>
      <c r="E143" s="131"/>
      <c r="F143" s="131"/>
      <c r="G143" s="131"/>
      <c r="H143" s="131"/>
      <c r="I143" s="131"/>
      <c r="J143" s="131"/>
      <c r="K143" s="131"/>
    </row>
    <row r="144" spans="1:13" x14ac:dyDescent="0.25">
      <c r="C144" s="213" t="s">
        <v>57</v>
      </c>
      <c r="D144" s="214">
        <v>1</v>
      </c>
      <c r="E144" s="185" t="s">
        <v>19</v>
      </c>
    </row>
  </sheetData>
  <mergeCells count="27">
    <mergeCell ref="D114:E114"/>
    <mergeCell ref="F114:G114"/>
    <mergeCell ref="H114:I114"/>
    <mergeCell ref="J114:K114"/>
    <mergeCell ref="C137:I137"/>
    <mergeCell ref="C138:I138"/>
    <mergeCell ref="B110:I110"/>
    <mergeCell ref="B111:I111"/>
    <mergeCell ref="D113:E113"/>
    <mergeCell ref="F113:G113"/>
    <mergeCell ref="H113:I113"/>
    <mergeCell ref="J113:K113"/>
    <mergeCell ref="B108:K108"/>
    <mergeCell ref="D11:E11"/>
    <mergeCell ref="F11:G11"/>
    <mergeCell ref="H11:I11"/>
    <mergeCell ref="J11:K11"/>
    <mergeCell ref="C90:I90"/>
    <mergeCell ref="C91:I91"/>
    <mergeCell ref="J1:K1"/>
    <mergeCell ref="B4:K5"/>
    <mergeCell ref="B7:I7"/>
    <mergeCell ref="B8:I8"/>
    <mergeCell ref="D10:E10"/>
    <mergeCell ref="F10:G10"/>
    <mergeCell ref="H10:I10"/>
    <mergeCell ref="J10:K10"/>
  </mergeCells>
  <pageMargins left="0.70866141732283472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"/>
  <sheetViews>
    <sheetView topLeftCell="A34" workbookViewId="0">
      <selection activeCell="M10" sqref="M10"/>
    </sheetView>
  </sheetViews>
  <sheetFormatPr defaultRowHeight="15" x14ac:dyDescent="0.25"/>
  <cols>
    <col min="1" max="1" width="3.42578125" customWidth="1"/>
    <col min="2" max="2" width="9.140625" customWidth="1"/>
    <col min="3" max="3" width="63.5703125" customWidth="1"/>
    <col min="4" max="4" width="7.140625" customWidth="1"/>
    <col min="6" max="6" width="6.85546875" customWidth="1"/>
    <col min="7" max="7" width="11.140625" customWidth="1"/>
    <col min="8" max="8" width="8.42578125" customWidth="1"/>
    <col min="9" max="9" width="11.140625" customWidth="1"/>
    <col min="10" max="11" width="10.28515625" customWidth="1"/>
    <col min="13" max="13" width="28.140625" customWidth="1"/>
    <col min="14" max="14" width="7.140625" customWidth="1"/>
    <col min="15" max="15" width="12" customWidth="1"/>
    <col min="16" max="16" width="7.140625" customWidth="1"/>
  </cols>
  <sheetData>
    <row r="1" spans="2:19" x14ac:dyDescent="0.25">
      <c r="B1" s="121" t="e">
        <v>#REF!</v>
      </c>
      <c r="C1" s="1"/>
      <c r="D1" s="1"/>
      <c r="E1" s="1"/>
      <c r="F1" s="1"/>
      <c r="G1" s="1"/>
      <c r="H1" s="1"/>
      <c r="I1" s="1"/>
      <c r="J1" s="94" t="s">
        <v>0</v>
      </c>
      <c r="K1" s="94"/>
    </row>
    <row r="2" spans="2:19" x14ac:dyDescent="0.25">
      <c r="B2" s="122"/>
      <c r="L2">
        <v>1</v>
      </c>
      <c r="M2" t="s">
        <v>61</v>
      </c>
    </row>
    <row r="3" spans="2:19" x14ac:dyDescent="0.25">
      <c r="B3" s="123" t="s">
        <v>1</v>
      </c>
      <c r="C3" s="1"/>
      <c r="D3" s="1"/>
      <c r="E3" s="1"/>
      <c r="F3" s="1"/>
      <c r="G3" s="1"/>
      <c r="H3" s="1"/>
      <c r="I3" s="1"/>
      <c r="J3" s="1"/>
      <c r="K3" s="1"/>
      <c r="L3">
        <v>2</v>
      </c>
      <c r="M3" t="s">
        <v>62</v>
      </c>
    </row>
    <row r="4" spans="2:19" x14ac:dyDescent="0.25">
      <c r="B4" s="84" t="s">
        <v>2</v>
      </c>
      <c r="C4" s="84"/>
      <c r="D4" s="84"/>
      <c r="E4" s="84"/>
      <c r="F4" s="84"/>
      <c r="G4" s="84"/>
      <c r="H4" s="84"/>
      <c r="I4" s="84"/>
      <c r="J4" s="84"/>
      <c r="K4" s="84"/>
      <c r="L4" s="1">
        <v>3</v>
      </c>
      <c r="M4" t="s">
        <v>64</v>
      </c>
    </row>
    <row r="5" spans="2:19" x14ac:dyDescent="0.25">
      <c r="B5" s="84"/>
      <c r="C5" s="84"/>
      <c r="D5" s="84"/>
      <c r="E5" s="84"/>
      <c r="F5" s="84"/>
      <c r="G5" s="84"/>
      <c r="H5" s="84"/>
      <c r="I5" s="84"/>
      <c r="J5" s="84"/>
      <c r="K5" s="84"/>
      <c r="L5" s="1">
        <v>4</v>
      </c>
      <c r="M5" t="s">
        <v>63</v>
      </c>
    </row>
    <row r="6" spans="2:19" x14ac:dyDescent="0.25">
      <c r="L6" s="1">
        <v>5</v>
      </c>
      <c r="M6" t="s">
        <v>65</v>
      </c>
    </row>
    <row r="7" spans="2:19" x14ac:dyDescent="0.25">
      <c r="B7" s="85" t="s">
        <v>55</v>
      </c>
      <c r="C7" s="86"/>
      <c r="D7" s="86"/>
      <c r="E7" s="86"/>
      <c r="F7" s="86"/>
      <c r="G7" s="86"/>
      <c r="H7" s="86"/>
      <c r="I7" s="86"/>
      <c r="J7" s="3"/>
      <c r="K7" s="3"/>
      <c r="L7" s="1">
        <v>6</v>
      </c>
      <c r="M7" t="s">
        <v>66</v>
      </c>
    </row>
    <row r="8" spans="2:19" x14ac:dyDescent="0.25">
      <c r="B8" s="95" t="s">
        <v>29</v>
      </c>
      <c r="C8" s="86"/>
      <c r="D8" s="86"/>
      <c r="E8" s="86"/>
      <c r="F8" s="86"/>
      <c r="G8" s="86"/>
      <c r="H8" s="86"/>
      <c r="I8" s="86"/>
      <c r="J8" s="3"/>
      <c r="K8" s="3"/>
      <c r="L8" s="1"/>
    </row>
    <row r="9" spans="2:19" x14ac:dyDescent="0.25">
      <c r="B9" s="3"/>
      <c r="C9" s="26"/>
      <c r="D9" s="4" t="s">
        <v>3</v>
      </c>
      <c r="E9" s="4"/>
      <c r="F9" s="4"/>
      <c r="G9" s="4"/>
      <c r="H9" s="4"/>
      <c r="I9" s="4"/>
      <c r="J9" s="3"/>
      <c r="K9" s="3"/>
    </row>
    <row r="10" spans="2:19" ht="48.75" customHeight="1" x14ac:dyDescent="0.25">
      <c r="B10" s="5" t="s">
        <v>4</v>
      </c>
      <c r="C10" s="5" t="s">
        <v>5</v>
      </c>
      <c r="D10" s="89" t="s">
        <v>6</v>
      </c>
      <c r="E10" s="90"/>
      <c r="F10" s="91" t="s">
        <v>7</v>
      </c>
      <c r="G10" s="92"/>
      <c r="H10" s="91" t="s">
        <v>8</v>
      </c>
      <c r="I10" s="92"/>
      <c r="J10" s="93" t="s">
        <v>9</v>
      </c>
      <c r="K10" s="93"/>
    </row>
    <row r="11" spans="2:19" x14ac:dyDescent="0.25">
      <c r="B11" s="25">
        <v>1</v>
      </c>
      <c r="C11" s="25">
        <v>2</v>
      </c>
      <c r="D11" s="77">
        <v>3</v>
      </c>
      <c r="E11" s="78"/>
      <c r="F11" s="77">
        <v>4</v>
      </c>
      <c r="G11" s="78"/>
      <c r="H11" s="77">
        <v>5</v>
      </c>
      <c r="I11" s="78"/>
      <c r="J11" s="79">
        <v>6</v>
      </c>
      <c r="K11" s="80"/>
    </row>
    <row r="12" spans="2:19" ht="47.25" x14ac:dyDescent="0.25">
      <c r="B12" s="6">
        <v>1</v>
      </c>
      <c r="C12" s="56" t="s">
        <v>32</v>
      </c>
      <c r="D12" s="57"/>
      <c r="E12" s="58"/>
      <c r="F12" s="57"/>
      <c r="G12" s="58"/>
      <c r="H12" s="57"/>
      <c r="I12" s="58"/>
      <c r="J12" s="59"/>
      <c r="K12" s="60"/>
      <c r="M12" t="s">
        <v>30</v>
      </c>
      <c r="P12">
        <f>300*235</f>
        <v>70500</v>
      </c>
      <c r="Q12">
        <v>1</v>
      </c>
      <c r="R12">
        <v>1</v>
      </c>
      <c r="S12">
        <v>1</v>
      </c>
    </row>
    <row r="13" spans="2:19" s="1" customFormat="1" ht="12.75" customHeight="1" x14ac:dyDescent="0.25">
      <c r="B13" s="6"/>
      <c r="C13" s="55" t="s">
        <v>67</v>
      </c>
      <c r="D13" s="61">
        <v>6</v>
      </c>
      <c r="E13" s="36" t="s">
        <v>20</v>
      </c>
      <c r="F13" s="34">
        <f>D13*2</f>
        <v>12</v>
      </c>
      <c r="G13" s="36" t="s">
        <v>21</v>
      </c>
      <c r="H13" s="61">
        <f t="shared" ref="H13:H16" si="0">D13*F13</f>
        <v>72</v>
      </c>
      <c r="I13" s="36" t="s">
        <v>12</v>
      </c>
      <c r="J13" s="41">
        <f t="shared" ref="J13:J16" si="1">H13*60</f>
        <v>4320</v>
      </c>
      <c r="K13" s="39" t="s">
        <v>10</v>
      </c>
    </row>
    <row r="14" spans="2:19" s="1" customFormat="1" ht="12.75" customHeight="1" x14ac:dyDescent="0.25">
      <c r="B14" s="6"/>
      <c r="C14" s="55" t="s">
        <v>68</v>
      </c>
      <c r="D14" s="61">
        <v>6</v>
      </c>
      <c r="E14" s="36" t="s">
        <v>20</v>
      </c>
      <c r="F14" s="34">
        <f>D14*2</f>
        <v>12</v>
      </c>
      <c r="G14" s="36" t="s">
        <v>21</v>
      </c>
      <c r="H14" s="61">
        <f t="shared" ref="H14" si="2">D14*F14</f>
        <v>72</v>
      </c>
      <c r="I14" s="36" t="s">
        <v>12</v>
      </c>
      <c r="J14" s="41">
        <f t="shared" ref="J14" si="3">H14*60</f>
        <v>4320</v>
      </c>
      <c r="K14" s="39" t="s">
        <v>10</v>
      </c>
    </row>
    <row r="15" spans="2:19" s="1" customFormat="1" ht="12.75" customHeight="1" x14ac:dyDescent="0.25">
      <c r="B15" s="6"/>
      <c r="C15" s="55" t="s">
        <v>69</v>
      </c>
      <c r="D15" s="61">
        <v>6</v>
      </c>
      <c r="E15" s="36" t="s">
        <v>20</v>
      </c>
      <c r="F15" s="34">
        <f>D15*2</f>
        <v>12</v>
      </c>
      <c r="G15" s="36" t="s">
        <v>21</v>
      </c>
      <c r="H15" s="61">
        <f t="shared" si="0"/>
        <v>72</v>
      </c>
      <c r="I15" s="36" t="s">
        <v>12</v>
      </c>
      <c r="J15" s="41">
        <f t="shared" si="1"/>
        <v>4320</v>
      </c>
      <c r="K15" s="39" t="s">
        <v>10</v>
      </c>
    </row>
    <row r="16" spans="2:19" s="1" customFormat="1" ht="12.75" customHeight="1" x14ac:dyDescent="0.25">
      <c r="B16" s="6"/>
      <c r="C16" s="55" t="s">
        <v>70</v>
      </c>
      <c r="D16" s="61">
        <v>6</v>
      </c>
      <c r="E16" s="36" t="s">
        <v>20</v>
      </c>
      <c r="F16" s="34">
        <f>D16*3</f>
        <v>18</v>
      </c>
      <c r="G16" s="36" t="s">
        <v>21</v>
      </c>
      <c r="H16" s="61">
        <f t="shared" si="0"/>
        <v>108</v>
      </c>
      <c r="I16" s="36" t="s">
        <v>12</v>
      </c>
      <c r="J16" s="41">
        <f t="shared" si="1"/>
        <v>6480</v>
      </c>
      <c r="K16" s="39" t="s">
        <v>10</v>
      </c>
    </row>
    <row r="17" spans="2:16" s="1" customFormat="1" ht="12.75" customHeight="1" x14ac:dyDescent="0.25">
      <c r="B17" s="6"/>
      <c r="C17" s="55" t="s">
        <v>71</v>
      </c>
      <c r="D17" s="61">
        <v>6</v>
      </c>
      <c r="E17" s="36" t="s">
        <v>20</v>
      </c>
      <c r="F17" s="34">
        <f>D17*1</f>
        <v>6</v>
      </c>
      <c r="G17" s="36" t="s">
        <v>21</v>
      </c>
      <c r="H17" s="61">
        <f t="shared" ref="H17" si="4">D17*F17</f>
        <v>36</v>
      </c>
      <c r="I17" s="36" t="s">
        <v>12</v>
      </c>
      <c r="J17" s="41">
        <f t="shared" ref="J17" si="5">H17*60</f>
        <v>2160</v>
      </c>
      <c r="K17" s="39" t="s">
        <v>10</v>
      </c>
    </row>
    <row r="18" spans="2:16" s="1" customFormat="1" ht="12.75" customHeight="1" x14ac:dyDescent="0.25">
      <c r="B18" s="6"/>
      <c r="C18" s="70" t="s">
        <v>53</v>
      </c>
      <c r="D18" s="7"/>
      <c r="E18" s="32"/>
      <c r="F18" s="7"/>
      <c r="G18" s="32"/>
      <c r="H18" s="7"/>
      <c r="I18" s="32"/>
      <c r="J18" s="62">
        <f>SUM(J13:J17)</f>
        <v>21600</v>
      </c>
      <c r="K18" s="39" t="s">
        <v>10</v>
      </c>
    </row>
    <row r="19" spans="2:16" ht="31.5" x14ac:dyDescent="0.25">
      <c r="B19" s="10">
        <v>2</v>
      </c>
      <c r="C19" s="51" t="s">
        <v>56</v>
      </c>
      <c r="D19" s="11"/>
      <c r="E19" s="31"/>
      <c r="F19" s="11"/>
      <c r="G19" s="31"/>
      <c r="H19" s="7"/>
      <c r="I19" s="12"/>
      <c r="J19" s="8"/>
      <c r="K19" s="14"/>
      <c r="M19" t="s">
        <v>31</v>
      </c>
      <c r="P19">
        <f>300*60*12</f>
        <v>216000</v>
      </c>
    </row>
    <row r="20" spans="2:16" s="1" customFormat="1" ht="12.75" customHeight="1" x14ac:dyDescent="0.25">
      <c r="B20" s="6"/>
      <c r="C20" s="55" t="s">
        <v>72</v>
      </c>
      <c r="D20" s="61">
        <v>1</v>
      </c>
      <c r="E20" s="36" t="s">
        <v>20</v>
      </c>
      <c r="F20" s="34">
        <f>D20*7</f>
        <v>7</v>
      </c>
      <c r="G20" s="36" t="s">
        <v>21</v>
      </c>
      <c r="H20" s="61">
        <f t="shared" ref="H20:H85" si="6">D20*F20</f>
        <v>7</v>
      </c>
      <c r="I20" s="36" t="s">
        <v>12</v>
      </c>
      <c r="J20" s="41">
        <f t="shared" ref="J20:J24" si="7">H20*60</f>
        <v>420</v>
      </c>
      <c r="K20" s="39" t="s">
        <v>10</v>
      </c>
    </row>
    <row r="21" spans="2:16" s="1" customFormat="1" ht="12.75" customHeight="1" x14ac:dyDescent="0.25">
      <c r="B21" s="6"/>
      <c r="C21" s="55" t="s">
        <v>73</v>
      </c>
      <c r="D21" s="61">
        <f>7+1+2+2</f>
        <v>12</v>
      </c>
      <c r="E21" s="36" t="s">
        <v>49</v>
      </c>
      <c r="F21" s="34">
        <f>D21*0.15</f>
        <v>1.7999999999999998</v>
      </c>
      <c r="G21" s="36" t="s">
        <v>75</v>
      </c>
      <c r="H21" s="61">
        <f t="shared" ref="H21" si="8">D21*F21</f>
        <v>21.599999999999998</v>
      </c>
      <c r="I21" s="36" t="s">
        <v>12</v>
      </c>
      <c r="J21" s="41">
        <f t="shared" ref="J21" si="9">H21*60</f>
        <v>1295.9999999999998</v>
      </c>
      <c r="K21" s="39" t="s">
        <v>10</v>
      </c>
    </row>
    <row r="22" spans="2:16" s="1" customFormat="1" ht="12.75" customHeight="1" x14ac:dyDescent="0.25">
      <c r="B22" s="6"/>
      <c r="C22" s="55" t="s">
        <v>74</v>
      </c>
      <c r="D22" s="61">
        <f t="shared" ref="D22:D23" si="10">7+1+2+2</f>
        <v>12</v>
      </c>
      <c r="E22" s="36" t="s">
        <v>49</v>
      </c>
      <c r="F22" s="34">
        <f>D22*0.5</f>
        <v>6</v>
      </c>
      <c r="G22" s="36" t="s">
        <v>75</v>
      </c>
      <c r="H22" s="61">
        <f t="shared" si="6"/>
        <v>72</v>
      </c>
      <c r="I22" s="36" t="s">
        <v>12</v>
      </c>
      <c r="J22" s="41">
        <f t="shared" si="7"/>
        <v>4320</v>
      </c>
      <c r="K22" s="39" t="s">
        <v>10</v>
      </c>
    </row>
    <row r="23" spans="2:16" s="1" customFormat="1" ht="12.75" customHeight="1" x14ac:dyDescent="0.25">
      <c r="B23" s="6"/>
      <c r="C23" s="55" t="s">
        <v>100</v>
      </c>
      <c r="D23" s="61">
        <f t="shared" si="10"/>
        <v>12</v>
      </c>
      <c r="E23" s="36" t="s">
        <v>49</v>
      </c>
      <c r="F23" s="34">
        <f>D23*4</f>
        <v>48</v>
      </c>
      <c r="G23" s="36" t="s">
        <v>75</v>
      </c>
      <c r="H23" s="61">
        <f t="shared" si="6"/>
        <v>576</v>
      </c>
      <c r="I23" s="36" t="s">
        <v>12</v>
      </c>
      <c r="J23" s="41">
        <f t="shared" si="7"/>
        <v>34560</v>
      </c>
      <c r="K23" s="39" t="s">
        <v>10</v>
      </c>
    </row>
    <row r="24" spans="2:16" s="1" customFormat="1" ht="12.75" customHeight="1" x14ac:dyDescent="0.25">
      <c r="B24" s="6"/>
      <c r="C24" s="55" t="s">
        <v>76</v>
      </c>
      <c r="D24" s="61">
        <v>1</v>
      </c>
      <c r="E24" s="36" t="s">
        <v>20</v>
      </c>
      <c r="F24" s="34">
        <f>D24*8</f>
        <v>8</v>
      </c>
      <c r="G24" s="36" t="s">
        <v>21</v>
      </c>
      <c r="H24" s="61">
        <f t="shared" si="6"/>
        <v>8</v>
      </c>
      <c r="I24" s="36" t="s">
        <v>12</v>
      </c>
      <c r="J24" s="41">
        <f t="shared" si="7"/>
        <v>480</v>
      </c>
      <c r="K24" s="39" t="s">
        <v>10</v>
      </c>
    </row>
    <row r="25" spans="2:16" s="1" customFormat="1" ht="15.75" x14ac:dyDescent="0.25">
      <c r="B25" s="10"/>
      <c r="C25" s="70" t="s">
        <v>53</v>
      </c>
      <c r="D25" s="11"/>
      <c r="E25" s="12"/>
      <c r="F25" s="11"/>
      <c r="G25" s="31"/>
      <c r="H25" s="7"/>
      <c r="I25" s="12"/>
      <c r="J25" s="62">
        <f>SUM(J20:J24)</f>
        <v>41076</v>
      </c>
      <c r="K25" s="39" t="s">
        <v>10</v>
      </c>
    </row>
    <row r="26" spans="2:16" ht="31.5" customHeight="1" x14ac:dyDescent="0.25">
      <c r="B26" s="10">
        <v>3</v>
      </c>
      <c r="C26" s="29" t="s">
        <v>33</v>
      </c>
      <c r="D26" s="11"/>
      <c r="E26" s="12"/>
      <c r="F26" s="11"/>
      <c r="G26" s="31"/>
      <c r="H26" s="7"/>
      <c r="I26" s="12"/>
      <c r="J26" s="13"/>
      <c r="K26" s="14"/>
    </row>
    <row r="27" spans="2:16" s="1" customFormat="1" ht="12.75" customHeight="1" x14ac:dyDescent="0.25">
      <c r="B27" s="6"/>
      <c r="C27" s="55" t="s">
        <v>77</v>
      </c>
      <c r="D27" s="61">
        <v>2</v>
      </c>
      <c r="E27" s="36" t="s">
        <v>20</v>
      </c>
      <c r="F27" s="34">
        <f>D27*8</f>
        <v>16</v>
      </c>
      <c r="G27" s="36" t="s">
        <v>21</v>
      </c>
      <c r="H27" s="61">
        <f t="shared" ref="H27:H32" si="11">D27*F27</f>
        <v>32</v>
      </c>
      <c r="I27" s="36" t="s">
        <v>12</v>
      </c>
      <c r="J27" s="41">
        <f t="shared" ref="J27:J32" si="12">H27*60</f>
        <v>1920</v>
      </c>
      <c r="K27" s="39" t="s">
        <v>10</v>
      </c>
    </row>
    <row r="28" spans="2:16" s="1" customFormat="1" ht="12.75" customHeight="1" x14ac:dyDescent="0.25">
      <c r="B28" s="6"/>
      <c r="C28" s="55" t="s">
        <v>78</v>
      </c>
      <c r="D28" s="61">
        <v>2</v>
      </c>
      <c r="E28" s="36" t="s">
        <v>20</v>
      </c>
      <c r="F28" s="34">
        <f>D28*2</f>
        <v>4</v>
      </c>
      <c r="G28" s="36" t="s">
        <v>21</v>
      </c>
      <c r="H28" s="61">
        <f t="shared" si="11"/>
        <v>8</v>
      </c>
      <c r="I28" s="36" t="s">
        <v>12</v>
      </c>
      <c r="J28" s="41">
        <f t="shared" si="12"/>
        <v>480</v>
      </c>
      <c r="K28" s="39" t="s">
        <v>10</v>
      </c>
    </row>
    <row r="29" spans="2:16" s="1" customFormat="1" ht="12.75" customHeight="1" x14ac:dyDescent="0.25">
      <c r="B29" s="6"/>
      <c r="C29" s="55" t="s">
        <v>79</v>
      </c>
      <c r="D29" s="61">
        <v>2</v>
      </c>
      <c r="E29" s="36" t="s">
        <v>20</v>
      </c>
      <c r="F29" s="34">
        <f>D29*2</f>
        <v>4</v>
      </c>
      <c r="G29" s="36" t="s">
        <v>21</v>
      </c>
      <c r="H29" s="61">
        <f t="shared" si="11"/>
        <v>8</v>
      </c>
      <c r="I29" s="36" t="s">
        <v>12</v>
      </c>
      <c r="J29" s="41">
        <f t="shared" si="12"/>
        <v>480</v>
      </c>
      <c r="K29" s="39" t="s">
        <v>10</v>
      </c>
    </row>
    <row r="30" spans="2:16" s="1" customFormat="1" ht="12.75" customHeight="1" x14ac:dyDescent="0.25">
      <c r="B30" s="6"/>
      <c r="C30" s="55" t="s">
        <v>80</v>
      </c>
      <c r="D30" s="61">
        <v>2</v>
      </c>
      <c r="E30" s="36" t="s">
        <v>20</v>
      </c>
      <c r="F30" s="34">
        <f>D30*7</f>
        <v>14</v>
      </c>
      <c r="G30" s="36" t="s">
        <v>21</v>
      </c>
      <c r="H30" s="61">
        <f t="shared" ref="H30" si="13">D30*F30</f>
        <v>28</v>
      </c>
      <c r="I30" s="36" t="s">
        <v>12</v>
      </c>
      <c r="J30" s="41">
        <f t="shared" ref="J30" si="14">H30*60</f>
        <v>1680</v>
      </c>
      <c r="K30" s="39" t="s">
        <v>10</v>
      </c>
    </row>
    <row r="31" spans="2:16" s="1" customFormat="1" ht="12.75" customHeight="1" x14ac:dyDescent="0.25">
      <c r="B31" s="6"/>
      <c r="C31" s="55" t="s">
        <v>81</v>
      </c>
      <c r="D31" s="61">
        <v>2</v>
      </c>
      <c r="E31" s="36" t="s">
        <v>20</v>
      </c>
      <c r="F31" s="34">
        <f>D31*9</f>
        <v>18</v>
      </c>
      <c r="G31" s="36" t="s">
        <v>21</v>
      </c>
      <c r="H31" s="61">
        <f t="shared" ref="H31" si="15">D31*F31</f>
        <v>36</v>
      </c>
      <c r="I31" s="36" t="s">
        <v>12</v>
      </c>
      <c r="J31" s="41">
        <f t="shared" ref="J31" si="16">H31*60</f>
        <v>2160</v>
      </c>
      <c r="K31" s="39" t="s">
        <v>10</v>
      </c>
    </row>
    <row r="32" spans="2:16" s="1" customFormat="1" ht="12.75" customHeight="1" x14ac:dyDescent="0.25">
      <c r="B32" s="6"/>
      <c r="C32" s="55" t="s">
        <v>82</v>
      </c>
      <c r="D32" s="61">
        <v>2</v>
      </c>
      <c r="E32" s="36" t="s">
        <v>20</v>
      </c>
      <c r="F32" s="34">
        <f>D32*2</f>
        <v>4</v>
      </c>
      <c r="G32" s="36" t="s">
        <v>21</v>
      </c>
      <c r="H32" s="61">
        <f t="shared" si="11"/>
        <v>8</v>
      </c>
      <c r="I32" s="36" t="s">
        <v>12</v>
      </c>
      <c r="J32" s="41">
        <f t="shared" si="12"/>
        <v>480</v>
      </c>
      <c r="K32" s="39" t="s">
        <v>10</v>
      </c>
    </row>
    <row r="33" spans="2:13" s="1" customFormat="1" ht="15.75" x14ac:dyDescent="0.25">
      <c r="B33" s="10"/>
      <c r="C33" s="71" t="s">
        <v>53</v>
      </c>
      <c r="D33" s="11"/>
      <c r="E33" s="12"/>
      <c r="F33" s="11"/>
      <c r="G33" s="31"/>
      <c r="H33" s="7"/>
      <c r="I33" s="12"/>
      <c r="J33" s="62">
        <f>SUM(J27:J32)</f>
        <v>7200</v>
      </c>
      <c r="K33" s="39" t="s">
        <v>10</v>
      </c>
    </row>
    <row r="34" spans="2:13" ht="31.5" x14ac:dyDescent="0.25">
      <c r="B34" s="10">
        <v>4</v>
      </c>
      <c r="C34" s="29" t="s">
        <v>34</v>
      </c>
      <c r="D34" s="11"/>
      <c r="E34" s="12"/>
      <c r="F34" s="11"/>
      <c r="G34" s="31"/>
      <c r="H34" s="7"/>
      <c r="I34" s="12"/>
      <c r="J34" s="15"/>
      <c r="K34" s="16"/>
      <c r="M34">
        <f>3*7</f>
        <v>21</v>
      </c>
    </row>
    <row r="35" spans="2:13" s="1" customFormat="1" ht="15.75" x14ac:dyDescent="0.25">
      <c r="B35" s="10"/>
      <c r="C35" s="55" t="s">
        <v>83</v>
      </c>
      <c r="D35" s="34">
        <v>1</v>
      </c>
      <c r="E35" s="36" t="s">
        <v>20</v>
      </c>
      <c r="F35" s="34">
        <f>1*7*9</f>
        <v>63</v>
      </c>
      <c r="G35" s="36" t="s">
        <v>21</v>
      </c>
      <c r="H35" s="37">
        <f t="shared" ref="H35:H39" si="17">F35*D35</f>
        <v>63</v>
      </c>
      <c r="I35" s="35" t="s">
        <v>12</v>
      </c>
      <c r="J35" s="38">
        <f>H35*60</f>
        <v>3780</v>
      </c>
      <c r="K35" s="39" t="s">
        <v>10</v>
      </c>
    </row>
    <row r="36" spans="2:13" s="1" customFormat="1" ht="15.75" x14ac:dyDescent="0.25">
      <c r="B36" s="10"/>
      <c r="C36" s="55" t="s">
        <v>84</v>
      </c>
      <c r="D36" s="34">
        <v>1</v>
      </c>
      <c r="E36" s="36" t="s">
        <v>20</v>
      </c>
      <c r="F36" s="34">
        <f>1*7*6</f>
        <v>42</v>
      </c>
      <c r="G36" s="36" t="s">
        <v>21</v>
      </c>
      <c r="H36" s="37">
        <f t="shared" ref="H36" si="18">F36*D36</f>
        <v>42</v>
      </c>
      <c r="I36" s="35" t="s">
        <v>12</v>
      </c>
      <c r="J36" s="38">
        <f>H36*60</f>
        <v>2520</v>
      </c>
      <c r="K36" s="39" t="s">
        <v>10</v>
      </c>
    </row>
    <row r="37" spans="2:13" s="1" customFormat="1" ht="15.75" x14ac:dyDescent="0.25">
      <c r="B37" s="10"/>
      <c r="C37" s="55" t="s">
        <v>85</v>
      </c>
      <c r="D37" s="34">
        <v>1</v>
      </c>
      <c r="E37" s="36" t="s">
        <v>20</v>
      </c>
      <c r="F37" s="34">
        <f>1*7*2</f>
        <v>14</v>
      </c>
      <c r="G37" s="36" t="s">
        <v>21</v>
      </c>
      <c r="H37" s="37">
        <f t="shared" si="17"/>
        <v>14</v>
      </c>
      <c r="I37" s="35" t="s">
        <v>12</v>
      </c>
      <c r="J37" s="38">
        <f t="shared" ref="J37:J39" si="19">H37*60</f>
        <v>840</v>
      </c>
      <c r="K37" s="39" t="s">
        <v>10</v>
      </c>
    </row>
    <row r="38" spans="2:13" s="1" customFormat="1" ht="15.75" x14ac:dyDescent="0.25">
      <c r="B38" s="10"/>
      <c r="C38" s="55" t="s">
        <v>86</v>
      </c>
      <c r="D38" s="34">
        <v>1</v>
      </c>
      <c r="E38" s="36" t="s">
        <v>20</v>
      </c>
      <c r="F38" s="34">
        <f>1*7*5</f>
        <v>35</v>
      </c>
      <c r="G38" s="36" t="s">
        <v>21</v>
      </c>
      <c r="H38" s="37">
        <f t="shared" si="17"/>
        <v>35</v>
      </c>
      <c r="I38" s="35" t="s">
        <v>12</v>
      </c>
      <c r="J38" s="38">
        <f t="shared" si="19"/>
        <v>2100</v>
      </c>
      <c r="K38" s="39" t="s">
        <v>10</v>
      </c>
    </row>
    <row r="39" spans="2:13" s="1" customFormat="1" ht="15.75" x14ac:dyDescent="0.25">
      <c r="B39" s="10"/>
      <c r="C39" s="55" t="s">
        <v>87</v>
      </c>
      <c r="D39" s="34">
        <v>1</v>
      </c>
      <c r="E39" s="36" t="s">
        <v>20</v>
      </c>
      <c r="F39" s="34">
        <f>1*7*1</f>
        <v>7</v>
      </c>
      <c r="G39" s="36" t="s">
        <v>21</v>
      </c>
      <c r="H39" s="37">
        <f t="shared" si="17"/>
        <v>7</v>
      </c>
      <c r="I39" s="35" t="s">
        <v>12</v>
      </c>
      <c r="J39" s="38">
        <f t="shared" si="19"/>
        <v>420</v>
      </c>
      <c r="K39" s="39" t="s">
        <v>10</v>
      </c>
    </row>
    <row r="40" spans="2:13" s="1" customFormat="1" ht="15.75" x14ac:dyDescent="0.25">
      <c r="B40" s="10"/>
      <c r="C40" s="71" t="s">
        <v>53</v>
      </c>
      <c r="D40" s="17"/>
      <c r="E40" s="12"/>
      <c r="F40" s="17"/>
      <c r="G40" s="31"/>
      <c r="H40" s="7"/>
      <c r="I40" s="12"/>
      <c r="J40" s="63">
        <f>SUM(J35:J39)</f>
        <v>9660</v>
      </c>
      <c r="K40" s="14" t="s">
        <v>10</v>
      </c>
    </row>
    <row r="41" spans="2:13" s="1" customFormat="1" ht="15.75" x14ac:dyDescent="0.25">
      <c r="B41" s="10"/>
      <c r="C41" s="29"/>
      <c r="D41" s="11"/>
      <c r="E41" s="12"/>
      <c r="F41" s="11"/>
      <c r="G41" s="31"/>
      <c r="H41" s="7"/>
      <c r="I41" s="12"/>
      <c r="J41" s="15"/>
      <c r="K41" s="16"/>
    </row>
    <row r="42" spans="2:13" ht="39.75" customHeight="1" x14ac:dyDescent="0.25">
      <c r="B42" s="10">
        <v>5</v>
      </c>
      <c r="C42" s="51" t="s">
        <v>54</v>
      </c>
      <c r="D42" s="11"/>
      <c r="E42" s="12"/>
      <c r="F42" s="11"/>
      <c r="G42" s="31"/>
      <c r="H42" s="7"/>
      <c r="I42" s="12"/>
      <c r="J42" s="13">
        <v>0</v>
      </c>
      <c r="K42" s="14" t="s">
        <v>10</v>
      </c>
      <c r="M42" s="1">
        <f>5*7</f>
        <v>35</v>
      </c>
    </row>
    <row r="43" spans="2:13" s="1" customFormat="1" ht="15.75" x14ac:dyDescent="0.25">
      <c r="B43" s="10"/>
      <c r="C43" s="55" t="s">
        <v>93</v>
      </c>
      <c r="D43" s="17">
        <v>1</v>
      </c>
      <c r="E43" s="31" t="s">
        <v>20</v>
      </c>
      <c r="F43" s="17">
        <f>1*7*5</f>
        <v>35</v>
      </c>
      <c r="G43" s="31" t="s">
        <v>21</v>
      </c>
      <c r="H43" s="37">
        <f t="shared" ref="H43:H44" si="20">F43*D43</f>
        <v>35</v>
      </c>
      <c r="I43" s="12" t="s">
        <v>12</v>
      </c>
      <c r="J43" s="38">
        <f>H43*60</f>
        <v>2100</v>
      </c>
      <c r="K43" s="14" t="s">
        <v>10</v>
      </c>
    </row>
    <row r="44" spans="2:13" s="1" customFormat="1" ht="15.75" x14ac:dyDescent="0.25">
      <c r="B44" s="10"/>
      <c r="C44" s="52" t="s">
        <v>88</v>
      </c>
      <c r="D44" s="17">
        <v>1</v>
      </c>
      <c r="E44" s="31" t="s">
        <v>20</v>
      </c>
      <c r="F44" s="17">
        <f>1*7*2</f>
        <v>14</v>
      </c>
      <c r="G44" s="31" t="s">
        <v>21</v>
      </c>
      <c r="H44" s="37">
        <f t="shared" si="20"/>
        <v>14</v>
      </c>
      <c r="I44" s="12" t="s">
        <v>12</v>
      </c>
      <c r="J44" s="38">
        <f t="shared" ref="J44:J49" si="21">H44*60</f>
        <v>840</v>
      </c>
      <c r="K44" s="14" t="s">
        <v>10</v>
      </c>
    </row>
    <row r="45" spans="2:13" s="1" customFormat="1" ht="15.75" x14ac:dyDescent="0.25">
      <c r="B45" s="10"/>
      <c r="C45" s="52" t="s">
        <v>89</v>
      </c>
      <c r="D45" s="17">
        <v>1</v>
      </c>
      <c r="E45" s="31" t="s">
        <v>20</v>
      </c>
      <c r="F45" s="17">
        <f>1*7*1</f>
        <v>7</v>
      </c>
      <c r="G45" s="31" t="s">
        <v>21</v>
      </c>
      <c r="H45" s="37">
        <f t="shared" ref="H45:H49" si="22">F45*D45</f>
        <v>7</v>
      </c>
      <c r="I45" s="12" t="s">
        <v>12</v>
      </c>
      <c r="J45" s="38">
        <f t="shared" si="21"/>
        <v>420</v>
      </c>
      <c r="K45" s="14" t="s">
        <v>10</v>
      </c>
    </row>
    <row r="46" spans="2:13" s="1" customFormat="1" ht="15.75" x14ac:dyDescent="0.25">
      <c r="B46" s="10"/>
      <c r="C46" s="52" t="s">
        <v>90</v>
      </c>
      <c r="D46" s="17">
        <v>1</v>
      </c>
      <c r="E46" s="31" t="s">
        <v>20</v>
      </c>
      <c r="F46" s="17">
        <f>1*7*4</f>
        <v>28</v>
      </c>
      <c r="G46" s="31" t="s">
        <v>21</v>
      </c>
      <c r="H46" s="37">
        <f t="shared" si="22"/>
        <v>28</v>
      </c>
      <c r="I46" s="12" t="s">
        <v>12</v>
      </c>
      <c r="J46" s="38">
        <f t="shared" si="21"/>
        <v>1680</v>
      </c>
      <c r="K46" s="14" t="s">
        <v>10</v>
      </c>
    </row>
    <row r="47" spans="2:13" s="1" customFormat="1" ht="15.75" x14ac:dyDescent="0.25">
      <c r="B47" s="10"/>
      <c r="C47" s="52" t="s">
        <v>94</v>
      </c>
      <c r="D47" s="17">
        <v>1</v>
      </c>
      <c r="E47" s="31" t="s">
        <v>20</v>
      </c>
      <c r="F47" s="17">
        <v>1</v>
      </c>
      <c r="G47" s="31" t="s">
        <v>21</v>
      </c>
      <c r="H47" s="37">
        <f t="shared" si="22"/>
        <v>1</v>
      </c>
      <c r="I47" s="12" t="s">
        <v>12</v>
      </c>
      <c r="J47" s="38">
        <f t="shared" si="21"/>
        <v>60</v>
      </c>
      <c r="K47" s="14" t="s">
        <v>10</v>
      </c>
    </row>
    <row r="48" spans="2:13" s="1" customFormat="1" ht="15.75" x14ac:dyDescent="0.25">
      <c r="B48" s="10"/>
      <c r="C48" s="52" t="s">
        <v>91</v>
      </c>
      <c r="D48" s="17">
        <v>1</v>
      </c>
      <c r="E48" s="31" t="s">
        <v>20</v>
      </c>
      <c r="F48" s="17">
        <f>1*7*3</f>
        <v>21</v>
      </c>
      <c r="G48" s="31" t="s">
        <v>21</v>
      </c>
      <c r="H48" s="37">
        <f t="shared" si="22"/>
        <v>21</v>
      </c>
      <c r="I48" s="12" t="s">
        <v>12</v>
      </c>
      <c r="J48" s="38">
        <f t="shared" si="21"/>
        <v>1260</v>
      </c>
      <c r="K48" s="14" t="s">
        <v>10</v>
      </c>
    </row>
    <row r="49" spans="2:11" s="1" customFormat="1" ht="15.75" x14ac:dyDescent="0.25">
      <c r="B49" s="10"/>
      <c r="C49" s="72" t="s">
        <v>92</v>
      </c>
      <c r="D49" s="17">
        <v>1</v>
      </c>
      <c r="E49" s="31" t="s">
        <v>20</v>
      </c>
      <c r="F49" s="17">
        <v>7</v>
      </c>
      <c r="G49" s="31" t="s">
        <v>21</v>
      </c>
      <c r="H49" s="37">
        <f t="shared" si="22"/>
        <v>7</v>
      </c>
      <c r="I49" s="12" t="s">
        <v>12</v>
      </c>
      <c r="J49" s="38">
        <f t="shared" si="21"/>
        <v>420</v>
      </c>
      <c r="K49" s="14" t="s">
        <v>10</v>
      </c>
    </row>
    <row r="50" spans="2:11" s="1" customFormat="1" ht="15.75" x14ac:dyDescent="0.25">
      <c r="B50" s="10"/>
      <c r="C50" s="53" t="s">
        <v>53</v>
      </c>
      <c r="D50" s="17"/>
      <c r="E50" s="12"/>
      <c r="F50" s="17"/>
      <c r="G50" s="31"/>
      <c r="H50" s="7"/>
      <c r="I50" s="12"/>
      <c r="J50" s="63">
        <f>SUM(J43:J49)</f>
        <v>6780</v>
      </c>
      <c r="K50" s="14" t="s">
        <v>10</v>
      </c>
    </row>
    <row r="51" spans="2:11" s="1" customFormat="1" ht="15.75" x14ac:dyDescent="0.25">
      <c r="B51" s="10"/>
      <c r="C51" s="29"/>
      <c r="D51" s="11"/>
      <c r="E51" s="12"/>
      <c r="F51" s="11"/>
      <c r="G51" s="31"/>
      <c r="H51" s="7"/>
      <c r="I51" s="12"/>
      <c r="J51" s="13"/>
      <c r="K51" s="14"/>
    </row>
    <row r="52" spans="2:11" ht="31.5" x14ac:dyDescent="0.25">
      <c r="B52" s="10">
        <v>6</v>
      </c>
      <c r="C52" s="29" t="s">
        <v>35</v>
      </c>
      <c r="D52" s="11"/>
      <c r="E52" s="12"/>
      <c r="F52" s="11"/>
      <c r="G52" s="31"/>
      <c r="H52" s="7"/>
      <c r="I52" s="12"/>
      <c r="J52" s="13"/>
      <c r="K52" s="14"/>
    </row>
    <row r="53" spans="2:11" s="1" customFormat="1" ht="15.75" x14ac:dyDescent="0.25">
      <c r="B53" s="10"/>
      <c r="C53" s="55" t="s">
        <v>95</v>
      </c>
      <c r="D53" s="34">
        <v>1</v>
      </c>
      <c r="E53" s="36" t="s">
        <v>20</v>
      </c>
      <c r="F53" s="34">
        <v>8</v>
      </c>
      <c r="G53" s="36" t="s">
        <v>21</v>
      </c>
      <c r="H53" s="37">
        <f t="shared" ref="H53:H57" si="23">F53*D53</f>
        <v>8</v>
      </c>
      <c r="I53" s="35" t="s">
        <v>12</v>
      </c>
      <c r="J53" s="38">
        <f>H53*60</f>
        <v>480</v>
      </c>
      <c r="K53" s="39" t="s">
        <v>10</v>
      </c>
    </row>
    <row r="54" spans="2:11" s="1" customFormat="1" ht="15.75" x14ac:dyDescent="0.25">
      <c r="B54" s="10"/>
      <c r="C54" s="55" t="s">
        <v>96</v>
      </c>
      <c r="D54" s="34">
        <v>1</v>
      </c>
      <c r="E54" s="36" t="s">
        <v>20</v>
      </c>
      <c r="F54" s="34">
        <v>9</v>
      </c>
      <c r="G54" s="36" t="s">
        <v>21</v>
      </c>
      <c r="H54" s="37">
        <f t="shared" si="23"/>
        <v>9</v>
      </c>
      <c r="I54" s="35" t="s">
        <v>12</v>
      </c>
      <c r="J54" s="38">
        <f t="shared" ref="J54:J57" si="24">H54*60</f>
        <v>540</v>
      </c>
      <c r="K54" s="39" t="s">
        <v>10</v>
      </c>
    </row>
    <row r="55" spans="2:11" s="1" customFormat="1" ht="15.75" x14ac:dyDescent="0.25">
      <c r="B55" s="10"/>
      <c r="C55" s="55" t="s">
        <v>97</v>
      </c>
      <c r="D55" s="34">
        <v>1</v>
      </c>
      <c r="E55" s="36" t="s">
        <v>20</v>
      </c>
      <c r="F55" s="34">
        <f>1*3*7</f>
        <v>21</v>
      </c>
      <c r="G55" s="36" t="s">
        <v>21</v>
      </c>
      <c r="H55" s="37">
        <f t="shared" si="23"/>
        <v>21</v>
      </c>
      <c r="I55" s="35" t="s">
        <v>12</v>
      </c>
      <c r="J55" s="38">
        <f t="shared" si="24"/>
        <v>1260</v>
      </c>
      <c r="K55" s="39" t="s">
        <v>10</v>
      </c>
    </row>
    <row r="56" spans="2:11" s="1" customFormat="1" ht="15.75" x14ac:dyDescent="0.25">
      <c r="B56" s="10"/>
      <c r="C56" s="55" t="s">
        <v>98</v>
      </c>
      <c r="D56" s="34">
        <v>1</v>
      </c>
      <c r="E56" s="36" t="s">
        <v>20</v>
      </c>
      <c r="F56" s="34">
        <f>1*3*7</f>
        <v>21</v>
      </c>
      <c r="G56" s="36" t="s">
        <v>21</v>
      </c>
      <c r="H56" s="37">
        <f t="shared" si="23"/>
        <v>21</v>
      </c>
      <c r="I56" s="35" t="s">
        <v>12</v>
      </c>
      <c r="J56" s="38">
        <f t="shared" si="24"/>
        <v>1260</v>
      </c>
      <c r="K56" s="39" t="s">
        <v>10</v>
      </c>
    </row>
    <row r="57" spans="2:11" s="1" customFormat="1" ht="15.75" x14ac:dyDescent="0.25">
      <c r="B57" s="10"/>
      <c r="C57" s="55" t="s">
        <v>99</v>
      </c>
      <c r="D57" s="34">
        <v>1</v>
      </c>
      <c r="E57" s="36" t="s">
        <v>20</v>
      </c>
      <c r="F57" s="34">
        <v>1</v>
      </c>
      <c r="G57" s="36" t="s">
        <v>21</v>
      </c>
      <c r="H57" s="37">
        <f t="shared" si="23"/>
        <v>1</v>
      </c>
      <c r="I57" s="35" t="s">
        <v>12</v>
      </c>
      <c r="J57" s="38">
        <f t="shared" si="24"/>
        <v>60</v>
      </c>
      <c r="K57" s="39" t="s">
        <v>10</v>
      </c>
    </row>
    <row r="58" spans="2:11" s="1" customFormat="1" ht="15.75" x14ac:dyDescent="0.25">
      <c r="B58" s="10"/>
      <c r="C58" s="54" t="s">
        <v>53</v>
      </c>
      <c r="D58" s="34"/>
      <c r="E58" s="35"/>
      <c r="F58" s="34"/>
      <c r="G58" s="36"/>
      <c r="H58" s="37"/>
      <c r="I58" s="35"/>
      <c r="J58" s="63">
        <f>SUM(J53:J56)</f>
        <v>3540</v>
      </c>
      <c r="K58" s="39" t="s">
        <v>10</v>
      </c>
    </row>
    <row r="59" spans="2:11" s="1" customFormat="1" ht="13.5" customHeight="1" x14ac:dyDescent="0.25">
      <c r="B59" s="10"/>
      <c r="C59" s="29"/>
      <c r="D59" s="11"/>
      <c r="E59" s="12"/>
      <c r="F59" s="11"/>
      <c r="G59" s="31"/>
      <c r="H59" s="7"/>
      <c r="I59" s="12"/>
      <c r="J59" s="13"/>
      <c r="K59" s="14"/>
    </row>
    <row r="60" spans="2:11" ht="41.25" customHeight="1" x14ac:dyDescent="0.25">
      <c r="B60" s="10">
        <v>7</v>
      </c>
      <c r="C60" s="29" t="s">
        <v>36</v>
      </c>
      <c r="D60" s="17"/>
      <c r="E60" s="36" t="s">
        <v>20</v>
      </c>
      <c r="F60" s="17"/>
      <c r="G60" s="31" t="s">
        <v>46</v>
      </c>
      <c r="H60" s="7"/>
      <c r="I60" s="12" t="s">
        <v>12</v>
      </c>
      <c r="J60" s="13"/>
      <c r="K60" s="14" t="s">
        <v>10</v>
      </c>
    </row>
    <row r="61" spans="2:11" s="1" customFormat="1" ht="13.5" customHeight="1" x14ac:dyDescent="0.25">
      <c r="B61" s="10"/>
      <c r="C61" s="55" t="s">
        <v>133</v>
      </c>
      <c r="D61" s="34">
        <v>1</v>
      </c>
      <c r="E61" s="36" t="s">
        <v>20</v>
      </c>
      <c r="F61" s="34">
        <f>D61*14*7</f>
        <v>98</v>
      </c>
      <c r="G61" s="36" t="s">
        <v>46</v>
      </c>
      <c r="H61" s="37">
        <f t="shared" ref="H61:H64" si="25">F61*D61</f>
        <v>98</v>
      </c>
      <c r="I61" s="35" t="s">
        <v>12</v>
      </c>
      <c r="J61" s="38">
        <f>H61*60</f>
        <v>5880</v>
      </c>
      <c r="K61" s="39" t="s">
        <v>10</v>
      </c>
    </row>
    <row r="62" spans="2:11" s="1" customFormat="1" ht="13.5" customHeight="1" x14ac:dyDescent="0.25">
      <c r="B62" s="10"/>
      <c r="C62" s="55" t="s">
        <v>134</v>
      </c>
      <c r="D62" s="34">
        <v>1</v>
      </c>
      <c r="E62" s="36" t="s">
        <v>20</v>
      </c>
      <c r="F62" s="34">
        <f>D62*18</f>
        <v>18</v>
      </c>
      <c r="G62" s="36" t="s">
        <v>46</v>
      </c>
      <c r="H62" s="37">
        <f t="shared" si="25"/>
        <v>18</v>
      </c>
      <c r="I62" s="35" t="s">
        <v>12</v>
      </c>
      <c r="J62" s="38">
        <f t="shared" ref="J62:J64" si="26">H62*60</f>
        <v>1080</v>
      </c>
      <c r="K62" s="39" t="s">
        <v>10</v>
      </c>
    </row>
    <row r="63" spans="2:11" s="1" customFormat="1" ht="13.5" customHeight="1" x14ac:dyDescent="0.25">
      <c r="B63" s="10"/>
      <c r="C63" s="55" t="s">
        <v>132</v>
      </c>
      <c r="D63" s="34">
        <v>1</v>
      </c>
      <c r="E63" s="36" t="s">
        <v>20</v>
      </c>
      <c r="F63" s="34">
        <f>D63*18</f>
        <v>18</v>
      </c>
      <c r="G63" s="36" t="s">
        <v>46</v>
      </c>
      <c r="H63" s="37">
        <f t="shared" si="25"/>
        <v>18</v>
      </c>
      <c r="I63" s="35" t="s">
        <v>12</v>
      </c>
      <c r="J63" s="38">
        <f t="shared" si="26"/>
        <v>1080</v>
      </c>
      <c r="K63" s="39" t="s">
        <v>10</v>
      </c>
    </row>
    <row r="64" spans="2:11" s="1" customFormat="1" ht="13.5" customHeight="1" x14ac:dyDescent="0.25">
      <c r="B64" s="10"/>
      <c r="C64" s="55" t="s">
        <v>131</v>
      </c>
      <c r="D64" s="34">
        <v>1</v>
      </c>
      <c r="E64" s="36" t="s">
        <v>20</v>
      </c>
      <c r="F64" s="34">
        <f>D64*10</f>
        <v>10</v>
      </c>
      <c r="G64" s="36" t="s">
        <v>46</v>
      </c>
      <c r="H64" s="37">
        <f t="shared" si="25"/>
        <v>10</v>
      </c>
      <c r="I64" s="35" t="s">
        <v>12</v>
      </c>
      <c r="J64" s="38">
        <f t="shared" si="26"/>
        <v>600</v>
      </c>
      <c r="K64" s="39" t="s">
        <v>10</v>
      </c>
    </row>
    <row r="65" spans="2:14" s="1" customFormat="1" ht="13.5" customHeight="1" x14ac:dyDescent="0.25">
      <c r="B65" s="10"/>
      <c r="C65" s="54" t="s">
        <v>53</v>
      </c>
      <c r="D65" s="34"/>
      <c r="E65" s="35"/>
      <c r="F65" s="34"/>
      <c r="G65" s="36"/>
      <c r="H65" s="37"/>
      <c r="I65" s="35"/>
      <c r="J65" s="41">
        <f>SUM(J61:J64)</f>
        <v>8640</v>
      </c>
      <c r="K65" s="39" t="s">
        <v>10</v>
      </c>
    </row>
    <row r="66" spans="2:14" s="1" customFormat="1" ht="13.5" customHeight="1" x14ac:dyDescent="0.25">
      <c r="B66" s="10"/>
      <c r="C66" s="54"/>
      <c r="D66" s="34"/>
      <c r="E66" s="35"/>
      <c r="F66" s="34"/>
      <c r="G66" s="36"/>
      <c r="H66" s="37"/>
      <c r="I66" s="35"/>
      <c r="J66" s="41"/>
      <c r="K66" s="39"/>
    </row>
    <row r="67" spans="2:14" ht="47.25" x14ac:dyDescent="0.25">
      <c r="B67" s="10">
        <v>8</v>
      </c>
      <c r="C67" s="29" t="s">
        <v>37</v>
      </c>
      <c r="D67" s="17"/>
      <c r="E67" s="12"/>
      <c r="F67" s="17"/>
      <c r="G67" s="31"/>
      <c r="H67" s="7"/>
      <c r="I67" s="12"/>
      <c r="J67" s="13"/>
      <c r="K67" s="14"/>
    </row>
    <row r="68" spans="2:14" s="1" customFormat="1" ht="12" customHeight="1" x14ac:dyDescent="0.25">
      <c r="B68" s="10"/>
      <c r="C68" s="33" t="s">
        <v>101</v>
      </c>
      <c r="D68" s="34">
        <v>1</v>
      </c>
      <c r="E68" s="35" t="s">
        <v>48</v>
      </c>
      <c r="F68" s="34">
        <f>1*7*2</f>
        <v>14</v>
      </c>
      <c r="G68" s="36" t="s">
        <v>107</v>
      </c>
      <c r="H68" s="37">
        <f t="shared" ref="H68:H74" si="27">F68*D68</f>
        <v>14</v>
      </c>
      <c r="I68" s="35" t="s">
        <v>12</v>
      </c>
      <c r="J68" s="41">
        <f t="shared" ref="J68:J74" si="28">H68*60</f>
        <v>840</v>
      </c>
      <c r="K68" s="39" t="s">
        <v>10</v>
      </c>
    </row>
    <row r="69" spans="2:14" s="1" customFormat="1" ht="15.75" x14ac:dyDescent="0.25">
      <c r="B69" s="10"/>
      <c r="C69" s="73" t="s">
        <v>104</v>
      </c>
      <c r="D69" s="17">
        <v>1</v>
      </c>
      <c r="E69" s="31" t="s">
        <v>105</v>
      </c>
      <c r="F69" s="17">
        <f>1*7*2</f>
        <v>14</v>
      </c>
      <c r="G69" s="31" t="s">
        <v>24</v>
      </c>
      <c r="H69" s="37">
        <f>F69*D69</f>
        <v>14</v>
      </c>
      <c r="I69" s="12" t="s">
        <v>12</v>
      </c>
      <c r="J69" s="41">
        <f>H69*60</f>
        <v>840</v>
      </c>
      <c r="K69" s="14" t="s">
        <v>10</v>
      </c>
    </row>
    <row r="70" spans="2:14" s="1" customFormat="1" ht="12" customHeight="1" x14ac:dyDescent="0.25">
      <c r="B70" s="10"/>
      <c r="C70" s="33" t="s">
        <v>102</v>
      </c>
      <c r="D70" s="34">
        <v>1</v>
      </c>
      <c r="E70" s="35" t="s">
        <v>49</v>
      </c>
      <c r="F70" s="34">
        <f>D70*0.15*27</f>
        <v>4.05</v>
      </c>
      <c r="G70" s="36" t="s">
        <v>50</v>
      </c>
      <c r="H70" s="37">
        <f t="shared" si="27"/>
        <v>4.05</v>
      </c>
      <c r="I70" s="35" t="s">
        <v>12</v>
      </c>
      <c r="J70" s="41">
        <f t="shared" si="28"/>
        <v>243</v>
      </c>
      <c r="K70" s="39" t="s">
        <v>10</v>
      </c>
    </row>
    <row r="71" spans="2:14" s="1" customFormat="1" ht="12" customHeight="1" x14ac:dyDescent="0.25">
      <c r="B71" s="10"/>
      <c r="C71" s="33" t="s">
        <v>51</v>
      </c>
      <c r="D71" s="34">
        <v>1</v>
      </c>
      <c r="E71" s="35" t="s">
        <v>49</v>
      </c>
      <c r="F71" s="34">
        <f>D71*0.5*27</f>
        <v>13.5</v>
      </c>
      <c r="G71" s="36" t="s">
        <v>50</v>
      </c>
      <c r="H71" s="37">
        <f t="shared" si="27"/>
        <v>13.5</v>
      </c>
      <c r="I71" s="35" t="s">
        <v>12</v>
      </c>
      <c r="J71" s="41">
        <f t="shared" si="28"/>
        <v>810</v>
      </c>
      <c r="K71" s="39" t="s">
        <v>10</v>
      </c>
    </row>
    <row r="72" spans="2:14" s="1" customFormat="1" ht="12" customHeight="1" x14ac:dyDescent="0.25">
      <c r="B72" s="10"/>
      <c r="C72" s="33" t="s">
        <v>52</v>
      </c>
      <c r="D72" s="34">
        <v>1</v>
      </c>
      <c r="E72" s="35" t="s">
        <v>49</v>
      </c>
      <c r="F72" s="34">
        <f>D72*2.5*27</f>
        <v>67.5</v>
      </c>
      <c r="G72" s="36" t="s">
        <v>50</v>
      </c>
      <c r="H72" s="37">
        <f t="shared" si="27"/>
        <v>67.5</v>
      </c>
      <c r="I72" s="35" t="s">
        <v>12</v>
      </c>
      <c r="J72" s="41">
        <f t="shared" si="28"/>
        <v>4050</v>
      </c>
      <c r="K72" s="39" t="s">
        <v>10</v>
      </c>
      <c r="N72" s="1">
        <f>15/60</f>
        <v>0.25</v>
      </c>
    </row>
    <row r="73" spans="2:14" s="1" customFormat="1" ht="12" customHeight="1" x14ac:dyDescent="0.25">
      <c r="B73" s="10"/>
      <c r="C73" s="33" t="s">
        <v>103</v>
      </c>
      <c r="D73" s="34">
        <v>1</v>
      </c>
      <c r="E73" s="35" t="s">
        <v>49</v>
      </c>
      <c r="F73" s="34">
        <f>D73*0.5*27</f>
        <v>13.5</v>
      </c>
      <c r="G73" s="36" t="s">
        <v>50</v>
      </c>
      <c r="H73" s="37">
        <f t="shared" si="27"/>
        <v>13.5</v>
      </c>
      <c r="I73" s="35" t="s">
        <v>12</v>
      </c>
      <c r="J73" s="41">
        <f t="shared" si="28"/>
        <v>810</v>
      </c>
      <c r="K73" s="39" t="s">
        <v>10</v>
      </c>
    </row>
    <row r="74" spans="2:14" s="1" customFormat="1" ht="12" customHeight="1" x14ac:dyDescent="0.25">
      <c r="B74" s="10"/>
      <c r="C74" s="33" t="s">
        <v>106</v>
      </c>
      <c r="D74" s="34">
        <v>1</v>
      </c>
      <c r="E74" s="35" t="s">
        <v>49</v>
      </c>
      <c r="F74" s="34">
        <f>D74*0.25*27</f>
        <v>6.75</v>
      </c>
      <c r="G74" s="36" t="s">
        <v>50</v>
      </c>
      <c r="H74" s="37">
        <f t="shared" si="27"/>
        <v>6.75</v>
      </c>
      <c r="I74" s="35" t="s">
        <v>12</v>
      </c>
      <c r="J74" s="41">
        <f t="shared" si="28"/>
        <v>405</v>
      </c>
      <c r="K74" s="39" t="s">
        <v>10</v>
      </c>
    </row>
    <row r="75" spans="2:14" s="1" customFormat="1" ht="12" customHeight="1" x14ac:dyDescent="0.25">
      <c r="B75" s="10"/>
      <c r="C75" s="40" t="s">
        <v>53</v>
      </c>
      <c r="D75" s="34"/>
      <c r="E75" s="35"/>
      <c r="F75" s="34"/>
      <c r="G75" s="36"/>
      <c r="H75" s="37"/>
      <c r="I75" s="35"/>
      <c r="J75" s="64">
        <f>SUM(J68:J74)</f>
        <v>7998</v>
      </c>
      <c r="K75" s="39" t="s">
        <v>10</v>
      </c>
    </row>
    <row r="76" spans="2:14" s="50" customFormat="1" ht="15.75" x14ac:dyDescent="0.25">
      <c r="B76" s="42"/>
      <c r="C76" s="43"/>
      <c r="D76" s="44"/>
      <c r="E76" s="45"/>
      <c r="F76" s="44"/>
      <c r="G76" s="46"/>
      <c r="H76" s="47"/>
      <c r="I76" s="45"/>
      <c r="J76" s="48"/>
      <c r="K76" s="49"/>
    </row>
    <row r="77" spans="2:14" s="1" customFormat="1" ht="30.75" customHeight="1" x14ac:dyDescent="0.25">
      <c r="B77" s="10">
        <v>9</v>
      </c>
      <c r="C77" s="29" t="s">
        <v>38</v>
      </c>
      <c r="D77" s="17"/>
      <c r="E77" s="12" t="s">
        <v>11</v>
      </c>
      <c r="F77" s="17"/>
      <c r="G77" s="31" t="s">
        <v>46</v>
      </c>
      <c r="H77" s="7"/>
      <c r="I77" s="12" t="s">
        <v>12</v>
      </c>
      <c r="J77" s="13">
        <v>0</v>
      </c>
      <c r="K77" s="14" t="s">
        <v>10</v>
      </c>
    </row>
    <row r="78" spans="2:14" s="1" customFormat="1" ht="15" customHeight="1" x14ac:dyDescent="0.25">
      <c r="B78" s="10"/>
      <c r="C78" s="55" t="s">
        <v>108</v>
      </c>
      <c r="D78" s="34">
        <v>6</v>
      </c>
      <c r="E78" s="36" t="s">
        <v>20</v>
      </c>
      <c r="F78" s="34">
        <f>D78*2</f>
        <v>12</v>
      </c>
      <c r="G78" s="36" t="s">
        <v>46</v>
      </c>
      <c r="H78" s="37">
        <f t="shared" ref="H78:H82" si="29">F78*D78</f>
        <v>72</v>
      </c>
      <c r="I78" s="12" t="s">
        <v>12</v>
      </c>
      <c r="J78" s="38">
        <f>H78*60</f>
        <v>4320</v>
      </c>
      <c r="K78" s="39" t="s">
        <v>10</v>
      </c>
    </row>
    <row r="79" spans="2:14" s="1" customFormat="1" ht="15" customHeight="1" x14ac:dyDescent="0.25">
      <c r="B79" s="10"/>
      <c r="C79" s="55" t="s">
        <v>109</v>
      </c>
      <c r="D79" s="34">
        <v>6</v>
      </c>
      <c r="E79" s="36" t="s">
        <v>20</v>
      </c>
      <c r="F79" s="34">
        <f>D79*2</f>
        <v>12</v>
      </c>
      <c r="G79" s="36" t="s">
        <v>46</v>
      </c>
      <c r="H79" s="37">
        <f t="shared" si="29"/>
        <v>72</v>
      </c>
      <c r="I79" s="35" t="s">
        <v>12</v>
      </c>
      <c r="J79" s="38">
        <f t="shared" ref="J79:J82" si="30">H79*60</f>
        <v>4320</v>
      </c>
      <c r="K79" s="39" t="s">
        <v>10</v>
      </c>
    </row>
    <row r="80" spans="2:14" s="1" customFormat="1" ht="15" customHeight="1" x14ac:dyDescent="0.25">
      <c r="B80" s="10"/>
      <c r="C80" s="55" t="s">
        <v>110</v>
      </c>
      <c r="D80" s="34">
        <v>6</v>
      </c>
      <c r="E80" s="36" t="s">
        <v>20</v>
      </c>
      <c r="F80" s="34">
        <f>D80*2</f>
        <v>12</v>
      </c>
      <c r="G80" s="36" t="s">
        <v>46</v>
      </c>
      <c r="H80" s="37">
        <f t="shared" si="29"/>
        <v>72</v>
      </c>
      <c r="I80" s="35" t="s">
        <v>12</v>
      </c>
      <c r="J80" s="38">
        <f t="shared" si="30"/>
        <v>4320</v>
      </c>
      <c r="K80" s="39" t="s">
        <v>10</v>
      </c>
    </row>
    <row r="81" spans="2:11" s="1" customFormat="1" ht="15" customHeight="1" x14ac:dyDescent="0.25">
      <c r="B81" s="10"/>
      <c r="C81" s="55" t="s">
        <v>111</v>
      </c>
      <c r="D81" s="34">
        <v>6</v>
      </c>
      <c r="E81" s="36" t="s">
        <v>20</v>
      </c>
      <c r="F81" s="34">
        <f>D81*2</f>
        <v>12</v>
      </c>
      <c r="G81" s="36" t="s">
        <v>46</v>
      </c>
      <c r="H81" s="37">
        <f t="shared" si="29"/>
        <v>72</v>
      </c>
      <c r="I81" s="35" t="s">
        <v>12</v>
      </c>
      <c r="J81" s="38">
        <f t="shared" si="30"/>
        <v>4320</v>
      </c>
      <c r="K81" s="39" t="s">
        <v>10</v>
      </c>
    </row>
    <row r="82" spans="2:11" s="1" customFormat="1" ht="15" customHeight="1" x14ac:dyDescent="0.25">
      <c r="B82" s="10"/>
      <c r="C82" s="55" t="s">
        <v>112</v>
      </c>
      <c r="D82" s="34">
        <v>6</v>
      </c>
      <c r="E82" s="36" t="s">
        <v>20</v>
      </c>
      <c r="F82" s="34">
        <f>7*3</f>
        <v>21</v>
      </c>
      <c r="G82" s="36" t="s">
        <v>46</v>
      </c>
      <c r="H82" s="37">
        <f t="shared" si="29"/>
        <v>126</v>
      </c>
      <c r="I82" s="35" t="s">
        <v>12</v>
      </c>
      <c r="J82" s="38">
        <f t="shared" si="30"/>
        <v>7560</v>
      </c>
      <c r="K82" s="39" t="s">
        <v>10</v>
      </c>
    </row>
    <row r="83" spans="2:11" s="1" customFormat="1" ht="15" customHeight="1" x14ac:dyDescent="0.25">
      <c r="B83" s="10"/>
      <c r="C83" s="54" t="s">
        <v>53</v>
      </c>
      <c r="D83" s="34"/>
      <c r="E83" s="35"/>
      <c r="F83" s="34"/>
      <c r="G83" s="36"/>
      <c r="H83" s="37"/>
      <c r="I83" s="35"/>
      <c r="J83" s="63">
        <f>SUM(J78:J82)</f>
        <v>24840</v>
      </c>
      <c r="K83" s="39" t="s">
        <v>10</v>
      </c>
    </row>
    <row r="84" spans="2:11" s="1" customFormat="1" ht="17.25" customHeight="1" x14ac:dyDescent="0.25">
      <c r="B84" s="10"/>
      <c r="C84" s="29"/>
      <c r="D84" s="17"/>
      <c r="E84" s="12"/>
      <c r="F84" s="17"/>
      <c r="G84" s="31"/>
      <c r="H84" s="7"/>
      <c r="I84" s="12"/>
      <c r="J84" s="13"/>
      <c r="K84" s="14"/>
    </row>
    <row r="85" spans="2:11" s="1" customFormat="1" ht="31.5" x14ac:dyDescent="0.25">
      <c r="B85" s="10">
        <v>10</v>
      </c>
      <c r="C85" s="51" t="s">
        <v>39</v>
      </c>
      <c r="D85" s="17"/>
      <c r="E85" s="12" t="s">
        <v>11</v>
      </c>
      <c r="F85" s="17"/>
      <c r="G85" s="31" t="s">
        <v>46</v>
      </c>
      <c r="H85" s="7">
        <f t="shared" si="6"/>
        <v>0</v>
      </c>
      <c r="I85" s="12" t="s">
        <v>12</v>
      </c>
      <c r="J85" s="13">
        <v>0</v>
      </c>
      <c r="K85" s="14" t="s">
        <v>10</v>
      </c>
    </row>
    <row r="86" spans="2:11" s="1" customFormat="1" ht="15" customHeight="1" x14ac:dyDescent="0.25">
      <c r="B86" s="10"/>
      <c r="C86" s="55" t="s">
        <v>130</v>
      </c>
      <c r="D86" s="34">
        <f>1*12</f>
        <v>12</v>
      </c>
      <c r="E86" s="36" t="s">
        <v>20</v>
      </c>
      <c r="F86" s="34">
        <f>D86*0.5*7</f>
        <v>42</v>
      </c>
      <c r="G86" s="36" t="s">
        <v>46</v>
      </c>
      <c r="H86" s="37">
        <f t="shared" ref="H86:H88" si="31">F86*D86</f>
        <v>504</v>
      </c>
      <c r="I86" s="35" t="s">
        <v>12</v>
      </c>
      <c r="J86" s="38">
        <f>H86*60</f>
        <v>30240</v>
      </c>
      <c r="K86" s="39" t="s">
        <v>10</v>
      </c>
    </row>
    <row r="87" spans="2:11" s="1" customFormat="1" ht="15" customHeight="1" x14ac:dyDescent="0.25">
      <c r="B87" s="10"/>
      <c r="C87" s="55" t="s">
        <v>128</v>
      </c>
      <c r="D87" s="34">
        <v>2</v>
      </c>
      <c r="E87" s="36" t="s">
        <v>20</v>
      </c>
      <c r="F87" s="34">
        <f>D87*12</f>
        <v>24</v>
      </c>
      <c r="G87" s="36" t="s">
        <v>46</v>
      </c>
      <c r="H87" s="37">
        <f t="shared" si="31"/>
        <v>48</v>
      </c>
      <c r="I87" s="35" t="s">
        <v>12</v>
      </c>
      <c r="J87" s="38">
        <f t="shared" ref="J87:J88" si="32">H87*60</f>
        <v>2880</v>
      </c>
      <c r="K87" s="39" t="s">
        <v>10</v>
      </c>
    </row>
    <row r="88" spans="2:11" s="1" customFormat="1" ht="15" customHeight="1" x14ac:dyDescent="0.25">
      <c r="B88" s="10"/>
      <c r="C88" s="55" t="s">
        <v>129</v>
      </c>
      <c r="D88" s="34">
        <v>2</v>
      </c>
      <c r="E88" s="36" t="s">
        <v>20</v>
      </c>
      <c r="F88" s="34">
        <f>D88*10</f>
        <v>20</v>
      </c>
      <c r="G88" s="36" t="s">
        <v>46</v>
      </c>
      <c r="H88" s="37">
        <f t="shared" si="31"/>
        <v>40</v>
      </c>
      <c r="I88" s="35" t="s">
        <v>12</v>
      </c>
      <c r="J88" s="38">
        <f t="shared" si="32"/>
        <v>2400</v>
      </c>
      <c r="K88" s="39" t="s">
        <v>10</v>
      </c>
    </row>
    <row r="89" spans="2:11" s="1" customFormat="1" ht="15" customHeight="1" x14ac:dyDescent="0.25">
      <c r="B89" s="10"/>
      <c r="C89" s="54" t="s">
        <v>53</v>
      </c>
      <c r="D89" s="34"/>
      <c r="E89" s="35"/>
      <c r="F89" s="34"/>
      <c r="G89" s="36"/>
      <c r="H89" s="37"/>
      <c r="I89" s="35"/>
      <c r="J89" s="63">
        <f>SUM(J86:J88)</f>
        <v>35520</v>
      </c>
      <c r="K89" s="39" t="s">
        <v>10</v>
      </c>
    </row>
    <row r="90" spans="2:11" ht="24.75" customHeight="1" x14ac:dyDescent="0.25">
      <c r="B90" s="18"/>
      <c r="C90" s="81" t="s">
        <v>13</v>
      </c>
      <c r="D90" s="82"/>
      <c r="E90" s="82"/>
      <c r="F90" s="82"/>
      <c r="G90" s="82"/>
      <c r="H90" s="82"/>
      <c r="I90" s="83"/>
      <c r="J90" s="65">
        <f>J89+J83+J75+J65+J58+J50+J40+J33+J25+J18</f>
        <v>166854</v>
      </c>
      <c r="K90" s="9" t="s">
        <v>14</v>
      </c>
    </row>
    <row r="91" spans="2:11" ht="24.75" customHeight="1" x14ac:dyDescent="0.25">
      <c r="B91" s="19"/>
      <c r="C91" s="74" t="s">
        <v>15</v>
      </c>
      <c r="D91" s="75"/>
      <c r="E91" s="75"/>
      <c r="F91" s="75"/>
      <c r="G91" s="75"/>
      <c r="H91" s="75"/>
      <c r="I91" s="76"/>
      <c r="J91" s="66">
        <f>J90/60</f>
        <v>2780.9</v>
      </c>
      <c r="K91" s="21" t="s">
        <v>16</v>
      </c>
    </row>
    <row r="92" spans="2:11" ht="24.75" customHeight="1" x14ac:dyDescent="0.25">
      <c r="B92" s="3"/>
      <c r="C92" s="26"/>
      <c r="D92" s="3"/>
      <c r="E92" s="3"/>
      <c r="F92" s="3"/>
      <c r="G92" s="3"/>
      <c r="H92" s="3"/>
      <c r="I92" s="3"/>
      <c r="J92" s="3"/>
      <c r="K92" s="3"/>
    </row>
    <row r="93" spans="2:11" ht="15.75" customHeight="1" x14ac:dyDescent="0.25">
      <c r="B93" s="3"/>
      <c r="C93" s="26"/>
      <c r="D93" s="3"/>
      <c r="E93" s="3"/>
      <c r="F93" s="3"/>
      <c r="G93" s="3"/>
      <c r="H93" s="3"/>
      <c r="I93" s="3"/>
      <c r="J93" s="3"/>
      <c r="K93" s="3"/>
    </row>
    <row r="94" spans="2:11" ht="18.75" customHeight="1" x14ac:dyDescent="0.25">
      <c r="B94" s="3"/>
      <c r="C94" s="27" t="s">
        <v>17</v>
      </c>
      <c r="D94" s="96" t="s">
        <v>126</v>
      </c>
      <c r="E94" s="3"/>
      <c r="F94" s="3"/>
      <c r="G94" s="3"/>
      <c r="H94" s="3"/>
      <c r="I94" s="3"/>
      <c r="J94" s="3"/>
      <c r="K94" s="3"/>
    </row>
    <row r="95" spans="2:11" ht="18.75" customHeight="1" x14ac:dyDescent="0.25">
      <c r="B95" s="3"/>
      <c r="C95" s="27" t="s">
        <v>18</v>
      </c>
      <c r="D95" s="23">
        <f>J91/1250</f>
        <v>2.22472</v>
      </c>
      <c r="E95" s="3"/>
      <c r="F95" s="3"/>
      <c r="G95" s="3"/>
      <c r="H95" s="3"/>
      <c r="I95" s="3"/>
      <c r="J95" s="3"/>
      <c r="K95" s="3"/>
    </row>
    <row r="96" spans="2:11" ht="18.75" customHeight="1" x14ac:dyDescent="0.25">
      <c r="B96" s="3"/>
      <c r="C96" s="26"/>
      <c r="D96" s="3"/>
      <c r="E96" s="3"/>
      <c r="F96" s="3"/>
      <c r="G96" s="3"/>
      <c r="H96" s="3"/>
      <c r="I96" s="3"/>
      <c r="J96" s="3"/>
      <c r="K96" s="3"/>
    </row>
    <row r="97" spans="1:14" ht="18.75" customHeight="1" x14ac:dyDescent="0.25">
      <c r="B97" s="1"/>
      <c r="C97" s="69" t="s">
        <v>58</v>
      </c>
      <c r="D97" s="2">
        <v>2</v>
      </c>
      <c r="E97" s="24" t="s">
        <v>19</v>
      </c>
      <c r="F97" s="1"/>
      <c r="G97" s="1"/>
      <c r="H97" s="1"/>
      <c r="I97" s="1"/>
      <c r="J97" s="1"/>
      <c r="K97" s="1"/>
    </row>
    <row r="98" spans="1:14" ht="56.25" customHeight="1" x14ac:dyDescent="0.25">
      <c r="B98" s="84" t="s">
        <v>2</v>
      </c>
      <c r="C98" s="84"/>
      <c r="D98" s="84"/>
      <c r="E98" s="84"/>
      <c r="F98" s="84"/>
      <c r="G98" s="84"/>
      <c r="H98" s="84"/>
      <c r="I98" s="84"/>
      <c r="J98" s="84"/>
      <c r="K98" s="84"/>
    </row>
    <row r="99" spans="1:14" ht="13.5" customHeight="1" x14ac:dyDescent="0.25">
      <c r="B99" s="84"/>
      <c r="C99" s="84"/>
      <c r="D99" s="84"/>
      <c r="E99" s="84"/>
      <c r="F99" s="84"/>
      <c r="G99" s="84"/>
      <c r="H99" s="84"/>
      <c r="I99" s="84"/>
      <c r="J99" s="84"/>
      <c r="K99" s="84"/>
    </row>
    <row r="100" spans="1:14" ht="15.75" customHeight="1" x14ac:dyDescent="0.25"/>
    <row r="101" spans="1:14" ht="24.75" customHeight="1" x14ac:dyDescent="0.25">
      <c r="B101" s="85" t="s">
        <v>45</v>
      </c>
      <c r="C101" s="86"/>
      <c r="D101" s="86"/>
      <c r="E101" s="86"/>
      <c r="F101" s="86"/>
      <c r="G101" s="86"/>
      <c r="H101" s="86"/>
      <c r="I101" s="86"/>
      <c r="J101" s="26"/>
      <c r="K101" s="26"/>
    </row>
    <row r="102" spans="1:14" ht="24.75" customHeight="1" x14ac:dyDescent="0.25">
      <c r="B102" s="87" t="s">
        <v>29</v>
      </c>
      <c r="C102" s="88"/>
      <c r="D102" s="88"/>
      <c r="E102" s="88"/>
      <c r="F102" s="88"/>
      <c r="G102" s="88"/>
      <c r="H102" s="88"/>
      <c r="I102" s="88"/>
      <c r="J102" s="26"/>
      <c r="K102" s="26"/>
    </row>
    <row r="103" spans="1:14" ht="24.75" customHeight="1" x14ac:dyDescent="0.25">
      <c r="B103" s="3"/>
      <c r="C103" s="26"/>
      <c r="D103" s="4" t="s">
        <v>3</v>
      </c>
      <c r="E103" s="4"/>
      <c r="F103" s="4"/>
      <c r="G103" s="4"/>
      <c r="H103" s="4"/>
      <c r="I103" s="4"/>
      <c r="J103" s="3"/>
      <c r="K103" s="3"/>
    </row>
    <row r="104" spans="1:14" ht="48.75" customHeight="1" x14ac:dyDescent="0.25">
      <c r="B104" s="5" t="s">
        <v>4</v>
      </c>
      <c r="C104" s="5" t="s">
        <v>5</v>
      </c>
      <c r="D104" s="89" t="s">
        <v>6</v>
      </c>
      <c r="E104" s="90"/>
      <c r="F104" s="91" t="s">
        <v>7</v>
      </c>
      <c r="G104" s="92"/>
      <c r="H104" s="91" t="s">
        <v>8</v>
      </c>
      <c r="I104" s="92"/>
      <c r="J104" s="93" t="s">
        <v>9</v>
      </c>
      <c r="K104" s="93"/>
    </row>
    <row r="105" spans="1:14" ht="24.75" customHeight="1" x14ac:dyDescent="0.25">
      <c r="B105" s="25">
        <v>1</v>
      </c>
      <c r="C105" s="25">
        <v>2</v>
      </c>
      <c r="D105" s="77">
        <v>3</v>
      </c>
      <c r="E105" s="78"/>
      <c r="F105" s="77">
        <v>4</v>
      </c>
      <c r="G105" s="78"/>
      <c r="H105" s="77">
        <v>5</v>
      </c>
      <c r="I105" s="78"/>
      <c r="J105" s="79">
        <v>6</v>
      </c>
      <c r="K105" s="80"/>
    </row>
    <row r="106" spans="1:14" ht="45.75" customHeight="1" x14ac:dyDescent="0.25">
      <c r="B106" s="98">
        <v>1</v>
      </c>
      <c r="C106" s="99" t="s">
        <v>43</v>
      </c>
      <c r="F106" s="115"/>
      <c r="G106" s="117"/>
      <c r="J106" s="115"/>
      <c r="K106" s="117"/>
      <c r="N106">
        <f>60/45</f>
        <v>1.3333333333333333</v>
      </c>
    </row>
    <row r="107" spans="1:14" s="1" customFormat="1" ht="18" customHeight="1" x14ac:dyDescent="0.25">
      <c r="A107" s="104"/>
      <c r="B107" s="10"/>
      <c r="C107" s="51" t="s">
        <v>119</v>
      </c>
      <c r="D107" s="11">
        <f>20*12</f>
        <v>240</v>
      </c>
      <c r="E107" s="113" t="s">
        <v>20</v>
      </c>
      <c r="F107" s="11">
        <v>1</v>
      </c>
      <c r="G107" s="12" t="s">
        <v>21</v>
      </c>
      <c r="H107" s="113">
        <f>D107*F107</f>
        <v>240</v>
      </c>
      <c r="I107" s="113" t="s">
        <v>12</v>
      </c>
      <c r="J107" s="105">
        <f>H107*60</f>
        <v>14400</v>
      </c>
      <c r="K107" s="14" t="s">
        <v>10</v>
      </c>
    </row>
    <row r="108" spans="1:14" s="1" customFormat="1" ht="18" customHeight="1" x14ac:dyDescent="0.25">
      <c r="A108" s="104"/>
      <c r="B108" s="10"/>
      <c r="C108" s="106" t="s">
        <v>118</v>
      </c>
      <c r="D108" s="11">
        <f>20*12</f>
        <v>240</v>
      </c>
      <c r="E108" s="113" t="s">
        <v>20</v>
      </c>
      <c r="F108" s="11">
        <v>2</v>
      </c>
      <c r="G108" s="12" t="s">
        <v>21</v>
      </c>
      <c r="H108" s="113">
        <f>D108*F108</f>
        <v>480</v>
      </c>
      <c r="I108" s="113" t="s">
        <v>12</v>
      </c>
      <c r="J108" s="105">
        <f>H108*60</f>
        <v>28800</v>
      </c>
      <c r="K108" s="14" t="s">
        <v>10</v>
      </c>
    </row>
    <row r="109" spans="1:14" s="1" customFormat="1" ht="18" customHeight="1" x14ac:dyDescent="0.25">
      <c r="A109" s="104"/>
      <c r="B109" s="10"/>
      <c r="C109" s="107" t="s">
        <v>53</v>
      </c>
      <c r="D109" s="110"/>
      <c r="E109" s="112"/>
      <c r="F109" s="110"/>
      <c r="G109" s="111"/>
      <c r="H109" s="112"/>
      <c r="I109" s="112"/>
      <c r="J109" s="120">
        <f>SUM(J107:J108)</f>
        <v>43200</v>
      </c>
      <c r="K109" s="111"/>
    </row>
    <row r="110" spans="1:14" ht="21.75" customHeight="1" x14ac:dyDescent="0.25">
      <c r="A110" s="104"/>
      <c r="B110" s="10">
        <v>2</v>
      </c>
      <c r="C110" s="29" t="s">
        <v>44</v>
      </c>
      <c r="D110" s="104"/>
      <c r="E110" s="104"/>
      <c r="F110" s="116"/>
      <c r="G110" s="118"/>
      <c r="H110" s="104"/>
      <c r="I110" s="104"/>
      <c r="J110" s="116"/>
      <c r="K110" s="118"/>
      <c r="M110">
        <f>5*60*12</f>
        <v>3600</v>
      </c>
      <c r="N110">
        <v>0.75</v>
      </c>
    </row>
    <row r="111" spans="1:14" s="1" customFormat="1" ht="16.5" customHeight="1" x14ac:dyDescent="0.25">
      <c r="A111" s="104"/>
      <c r="B111" s="10"/>
      <c r="C111" s="52" t="s">
        <v>124</v>
      </c>
      <c r="D111" s="11">
        <v>7</v>
      </c>
      <c r="E111" s="114" t="s">
        <v>20</v>
      </c>
      <c r="F111" s="11">
        <v>4</v>
      </c>
      <c r="G111" s="31" t="s">
        <v>21</v>
      </c>
      <c r="H111" s="113">
        <f t="shared" ref="H111" si="33">D111*F111</f>
        <v>28</v>
      </c>
      <c r="I111" s="114" t="s">
        <v>22</v>
      </c>
      <c r="J111" s="105">
        <f t="shared" ref="J111" si="34">H111*60</f>
        <v>1680</v>
      </c>
      <c r="K111" s="14" t="s">
        <v>10</v>
      </c>
    </row>
    <row r="112" spans="1:14" s="1" customFormat="1" ht="16.5" customHeight="1" x14ac:dyDescent="0.25">
      <c r="A112" s="104"/>
      <c r="B112" s="10"/>
      <c r="C112" s="52" t="s">
        <v>125</v>
      </c>
      <c r="D112" s="11">
        <v>24</v>
      </c>
      <c r="E112" s="114" t="s">
        <v>113</v>
      </c>
      <c r="F112" s="11">
        <v>1</v>
      </c>
      <c r="G112" s="31" t="s">
        <v>114</v>
      </c>
      <c r="H112" s="113">
        <f>D112*F112</f>
        <v>24</v>
      </c>
      <c r="I112" s="113" t="s">
        <v>22</v>
      </c>
      <c r="J112" s="105">
        <f>H112*60</f>
        <v>1440</v>
      </c>
      <c r="K112" s="14" t="s">
        <v>10</v>
      </c>
    </row>
    <row r="113" spans="1:13" s="1" customFormat="1" ht="16.5" customHeight="1" x14ac:dyDescent="0.25">
      <c r="A113" s="104"/>
      <c r="B113" s="10"/>
      <c r="C113" s="70" t="s">
        <v>53</v>
      </c>
      <c r="D113" s="11"/>
      <c r="E113" s="113"/>
      <c r="F113" s="11"/>
      <c r="G113" s="12"/>
      <c r="H113" s="113"/>
      <c r="I113" s="113"/>
      <c r="J113" s="63">
        <f>SUM(J111:J112)</f>
        <v>3120</v>
      </c>
      <c r="K113" s="14"/>
    </row>
    <row r="114" spans="1:13" ht="24" customHeight="1" x14ac:dyDescent="0.25">
      <c r="A114" s="104"/>
      <c r="B114" s="10">
        <v>3</v>
      </c>
      <c r="C114" s="29" t="s">
        <v>42</v>
      </c>
      <c r="D114" s="11"/>
      <c r="E114" s="113"/>
      <c r="F114" s="11"/>
      <c r="G114" s="12"/>
      <c r="H114" s="113"/>
      <c r="I114" s="119"/>
      <c r="J114" s="105"/>
      <c r="K114" s="14"/>
    </row>
    <row r="115" spans="1:13" s="1" customFormat="1" ht="18" customHeight="1" x14ac:dyDescent="0.25">
      <c r="A115" s="104"/>
      <c r="B115" s="10"/>
      <c r="C115" s="52" t="s">
        <v>122</v>
      </c>
      <c r="D115" s="11">
        <v>10</v>
      </c>
      <c r="E115" s="114" t="s">
        <v>23</v>
      </c>
      <c r="F115" s="11">
        <v>45</v>
      </c>
      <c r="G115" s="12" t="s">
        <v>26</v>
      </c>
      <c r="H115" s="113">
        <f>D115*F115</f>
        <v>450</v>
      </c>
      <c r="I115" s="113" t="s">
        <v>27</v>
      </c>
      <c r="J115" s="105">
        <f>H115*60</f>
        <v>27000</v>
      </c>
      <c r="K115" s="14" t="s">
        <v>10</v>
      </c>
    </row>
    <row r="116" spans="1:13" s="1" customFormat="1" ht="18" customHeight="1" x14ac:dyDescent="0.25">
      <c r="A116" s="104"/>
      <c r="B116" s="10"/>
      <c r="C116" s="52" t="s">
        <v>123</v>
      </c>
      <c r="D116" s="11">
        <v>22</v>
      </c>
      <c r="E116" s="113" t="s">
        <v>23</v>
      </c>
      <c r="F116" s="11">
        <v>1</v>
      </c>
      <c r="G116" s="12" t="s">
        <v>24</v>
      </c>
      <c r="H116" s="113">
        <f t="shared" ref="H116" si="35">D116*F116</f>
        <v>22</v>
      </c>
      <c r="I116" s="119" t="s">
        <v>22</v>
      </c>
      <c r="J116" s="105">
        <f t="shared" ref="J116" si="36">H116*60</f>
        <v>1320</v>
      </c>
      <c r="K116" s="14" t="s">
        <v>10</v>
      </c>
    </row>
    <row r="117" spans="1:13" s="1" customFormat="1" ht="15" customHeight="1" x14ac:dyDescent="0.25">
      <c r="A117" s="104"/>
      <c r="B117" s="10"/>
      <c r="C117" s="71" t="s">
        <v>53</v>
      </c>
      <c r="D117" s="11"/>
      <c r="E117" s="113"/>
      <c r="F117" s="11"/>
      <c r="G117" s="12"/>
      <c r="H117" s="113"/>
      <c r="I117" s="119"/>
      <c r="J117" s="63">
        <f>SUM(J115:J116)</f>
        <v>28320</v>
      </c>
      <c r="K117" s="14"/>
    </row>
    <row r="118" spans="1:13" ht="23.25" customHeight="1" x14ac:dyDescent="0.25">
      <c r="A118" s="104"/>
      <c r="B118" s="10">
        <v>4</v>
      </c>
      <c r="C118" s="29" t="s">
        <v>41</v>
      </c>
      <c r="D118" s="104"/>
      <c r="E118" s="104"/>
      <c r="F118" s="116"/>
      <c r="G118" s="118"/>
      <c r="H118" s="104"/>
      <c r="I118" s="104"/>
      <c r="J118" s="116"/>
      <c r="K118" s="118"/>
    </row>
    <row r="119" spans="1:13" s="1" customFormat="1" ht="21" customHeight="1" x14ac:dyDescent="0.25">
      <c r="A119" s="104"/>
      <c r="B119" s="10"/>
      <c r="C119" s="52" t="s">
        <v>120</v>
      </c>
      <c r="D119" s="11">
        <v>22</v>
      </c>
      <c r="E119" s="113" t="s">
        <v>23</v>
      </c>
      <c r="F119" s="11">
        <v>2</v>
      </c>
      <c r="G119" s="12" t="s">
        <v>24</v>
      </c>
      <c r="H119" s="113">
        <f>D119*F119</f>
        <v>44</v>
      </c>
      <c r="I119" s="119" t="s">
        <v>22</v>
      </c>
      <c r="J119" s="105">
        <f>H119*60</f>
        <v>2640</v>
      </c>
      <c r="K119" s="14" t="s">
        <v>10</v>
      </c>
    </row>
    <row r="120" spans="1:13" s="1" customFormat="1" ht="21" customHeight="1" x14ac:dyDescent="0.25">
      <c r="A120" s="104"/>
      <c r="B120" s="10"/>
      <c r="C120" s="52" t="s">
        <v>121</v>
      </c>
      <c r="D120" s="11">
        <v>10</v>
      </c>
      <c r="E120" s="113" t="s">
        <v>23</v>
      </c>
      <c r="F120" s="11">
        <v>1.5</v>
      </c>
      <c r="G120" s="12" t="s">
        <v>24</v>
      </c>
      <c r="H120" s="113">
        <f>D120*F120</f>
        <v>15</v>
      </c>
      <c r="I120" s="119" t="s">
        <v>22</v>
      </c>
      <c r="J120" s="105">
        <f>H120*60</f>
        <v>900</v>
      </c>
      <c r="K120" s="14" t="s">
        <v>10</v>
      </c>
    </row>
    <row r="121" spans="1:13" s="1" customFormat="1" ht="21" customHeight="1" x14ac:dyDescent="0.25">
      <c r="A121" s="104"/>
      <c r="B121" s="10"/>
      <c r="C121" s="52" t="s">
        <v>117</v>
      </c>
      <c r="D121" s="11">
        <v>8</v>
      </c>
      <c r="E121" s="113" t="s">
        <v>23</v>
      </c>
      <c r="F121" s="11">
        <v>2</v>
      </c>
      <c r="G121" s="12" t="s">
        <v>24</v>
      </c>
      <c r="H121" s="113">
        <f>D121*F121</f>
        <v>16</v>
      </c>
      <c r="I121" s="119" t="s">
        <v>22</v>
      </c>
      <c r="J121" s="105">
        <f>H121*60</f>
        <v>960</v>
      </c>
      <c r="K121" s="14" t="s">
        <v>10</v>
      </c>
    </row>
    <row r="122" spans="1:13" s="1" customFormat="1" ht="18.75" customHeight="1" x14ac:dyDescent="0.25">
      <c r="A122" s="104"/>
      <c r="B122" s="10"/>
      <c r="C122" s="71" t="s">
        <v>53</v>
      </c>
      <c r="D122" s="11"/>
      <c r="E122" s="113"/>
      <c r="F122" s="11"/>
      <c r="G122" s="12"/>
      <c r="H122" s="113"/>
      <c r="I122" s="119"/>
      <c r="J122" s="63">
        <f>SUM(J119:J121)</f>
        <v>4500</v>
      </c>
      <c r="K122" s="14"/>
    </row>
    <row r="123" spans="1:13" ht="17.25" customHeight="1" x14ac:dyDescent="0.25">
      <c r="A123" s="104"/>
      <c r="B123" s="10">
        <v>5</v>
      </c>
      <c r="C123" s="30" t="s">
        <v>40</v>
      </c>
      <c r="D123" s="104"/>
      <c r="E123" s="104"/>
      <c r="F123" s="116"/>
      <c r="G123" s="118"/>
      <c r="H123" s="104"/>
      <c r="I123" s="104"/>
      <c r="J123" s="116"/>
      <c r="K123" s="118"/>
      <c r="M123">
        <f>15*60*12</f>
        <v>10800</v>
      </c>
    </row>
    <row r="124" spans="1:13" s="1" customFormat="1" ht="17.25" customHeight="1" x14ac:dyDescent="0.25">
      <c r="A124" s="104"/>
      <c r="B124" s="10"/>
      <c r="C124" s="52" t="s">
        <v>116</v>
      </c>
      <c r="D124" s="11">
        <v>22</v>
      </c>
      <c r="E124" s="113" t="s">
        <v>23</v>
      </c>
      <c r="F124" s="11">
        <v>3</v>
      </c>
      <c r="G124" s="12" t="s">
        <v>24</v>
      </c>
      <c r="H124" s="113">
        <f t="shared" ref="H124:H127" si="37">D124*F124</f>
        <v>66</v>
      </c>
      <c r="I124" s="119" t="s">
        <v>22</v>
      </c>
      <c r="J124" s="105">
        <f t="shared" ref="J124:J127" si="38">H124*60</f>
        <v>3960</v>
      </c>
      <c r="K124" s="14" t="s">
        <v>10</v>
      </c>
    </row>
    <row r="125" spans="1:13" s="1" customFormat="1" ht="17.25" customHeight="1" x14ac:dyDescent="0.25">
      <c r="A125" s="104"/>
      <c r="B125" s="10"/>
      <c r="C125" s="52" t="s">
        <v>115</v>
      </c>
      <c r="D125" s="11">
        <v>4</v>
      </c>
      <c r="E125" s="113" t="s">
        <v>23</v>
      </c>
      <c r="F125" s="11">
        <v>2</v>
      </c>
      <c r="G125" s="12" t="s">
        <v>24</v>
      </c>
      <c r="H125" s="113">
        <f t="shared" si="37"/>
        <v>8</v>
      </c>
      <c r="I125" s="119" t="s">
        <v>22</v>
      </c>
      <c r="J125" s="105">
        <f t="shared" si="38"/>
        <v>480</v>
      </c>
      <c r="K125" s="14" t="s">
        <v>10</v>
      </c>
    </row>
    <row r="126" spans="1:13" s="1" customFormat="1" ht="17.25" customHeight="1" x14ac:dyDescent="0.25">
      <c r="A126" s="104"/>
      <c r="B126" s="10"/>
      <c r="C126" s="108" t="s">
        <v>53</v>
      </c>
      <c r="D126" s="11"/>
      <c r="E126" s="113"/>
      <c r="F126" s="11"/>
      <c r="G126" s="12"/>
      <c r="H126" s="113"/>
      <c r="I126" s="119"/>
      <c r="J126" s="63">
        <f>SUM(J124:J125)</f>
        <v>4440</v>
      </c>
      <c r="K126" s="14"/>
    </row>
    <row r="127" spans="1:13" ht="24.75" customHeight="1" x14ac:dyDescent="0.25">
      <c r="A127" s="104"/>
      <c r="B127" s="10">
        <v>6</v>
      </c>
      <c r="C127" s="109" t="s">
        <v>59</v>
      </c>
      <c r="D127" s="17">
        <v>2</v>
      </c>
      <c r="E127" s="113" t="s">
        <v>25</v>
      </c>
      <c r="F127" s="17">
        <v>1.5</v>
      </c>
      <c r="G127" s="12" t="s">
        <v>24</v>
      </c>
      <c r="H127" s="113">
        <f t="shared" si="37"/>
        <v>3</v>
      </c>
      <c r="I127" s="119" t="s">
        <v>60</v>
      </c>
      <c r="J127" s="97">
        <f t="shared" si="38"/>
        <v>180</v>
      </c>
      <c r="K127" s="14" t="s">
        <v>10</v>
      </c>
    </row>
    <row r="128" spans="1:13" ht="18" customHeight="1" x14ac:dyDescent="0.25">
      <c r="B128" s="6"/>
      <c r="C128" s="100" t="s">
        <v>13</v>
      </c>
      <c r="D128" s="101"/>
      <c r="E128" s="101"/>
      <c r="F128" s="101"/>
      <c r="G128" s="101"/>
      <c r="H128" s="101"/>
      <c r="I128" s="102"/>
      <c r="J128" s="67">
        <f>J127+J126+J122+J117+J113+J109</f>
        <v>83760</v>
      </c>
      <c r="K128" s="103" t="s">
        <v>10</v>
      </c>
    </row>
    <row r="129" spans="2:11" ht="18" customHeight="1" x14ac:dyDescent="0.25">
      <c r="B129" s="19"/>
      <c r="C129" s="74" t="s">
        <v>15</v>
      </c>
      <c r="D129" s="75"/>
      <c r="E129" s="75"/>
      <c r="F129" s="75"/>
      <c r="G129" s="75"/>
      <c r="H129" s="75"/>
      <c r="I129" s="76"/>
      <c r="J129" s="20">
        <f>J128/60</f>
        <v>1396</v>
      </c>
      <c r="K129" s="21" t="s">
        <v>12</v>
      </c>
    </row>
    <row r="130" spans="2:11" x14ac:dyDescent="0.25">
      <c r="B130" s="3"/>
      <c r="C130" s="26"/>
      <c r="D130" s="3"/>
      <c r="E130" s="3"/>
      <c r="F130" s="3"/>
      <c r="G130" s="3"/>
      <c r="H130" s="3"/>
      <c r="I130" s="3"/>
      <c r="J130" s="3"/>
      <c r="K130" s="3"/>
    </row>
    <row r="131" spans="2:11" x14ac:dyDescent="0.25">
      <c r="B131" s="3"/>
      <c r="C131" s="26"/>
      <c r="D131" s="3"/>
      <c r="E131" s="3"/>
      <c r="F131" s="3"/>
      <c r="G131" s="3"/>
      <c r="H131" s="3"/>
      <c r="I131" s="3"/>
      <c r="J131" s="3"/>
      <c r="K131" s="3"/>
    </row>
    <row r="132" spans="2:11" x14ac:dyDescent="0.25">
      <c r="B132" s="3"/>
      <c r="C132" s="27" t="s">
        <v>17</v>
      </c>
      <c r="D132" s="96" t="s">
        <v>127</v>
      </c>
      <c r="E132" s="3"/>
      <c r="F132" s="3"/>
      <c r="G132" s="3"/>
      <c r="H132" s="3"/>
      <c r="I132" s="3"/>
      <c r="J132" s="3"/>
      <c r="K132" s="3"/>
    </row>
    <row r="133" spans="2:11" x14ac:dyDescent="0.25">
      <c r="B133" s="3"/>
      <c r="C133" s="22" t="s">
        <v>28</v>
      </c>
      <c r="D133" s="23">
        <f>J129/1250</f>
        <v>1.1168</v>
      </c>
      <c r="E133" s="3"/>
      <c r="F133" s="3"/>
      <c r="G133" s="3"/>
      <c r="H133" s="3"/>
      <c r="I133" s="3"/>
      <c r="J133" s="3"/>
      <c r="K133" s="3"/>
    </row>
    <row r="134" spans="2:11" x14ac:dyDescent="0.25">
      <c r="B134" s="3"/>
      <c r="C134" s="27" t="s">
        <v>18</v>
      </c>
      <c r="D134" s="3">
        <v>1</v>
      </c>
      <c r="E134" s="3"/>
      <c r="F134" s="3"/>
      <c r="G134" s="3"/>
      <c r="H134" s="3"/>
      <c r="I134" s="3"/>
      <c r="J134" s="3"/>
      <c r="K134" s="3"/>
    </row>
    <row r="135" spans="2:11" x14ac:dyDescent="0.25">
      <c r="B135" s="1"/>
      <c r="C135" s="68" t="s">
        <v>57</v>
      </c>
      <c r="D135" s="28">
        <v>1</v>
      </c>
      <c r="E135" s="24" t="s">
        <v>19</v>
      </c>
      <c r="F135" s="1"/>
      <c r="G135" s="1"/>
      <c r="H135" s="1"/>
      <c r="I135" s="1"/>
      <c r="J135" s="1"/>
      <c r="K135" s="1"/>
    </row>
  </sheetData>
  <mergeCells count="27">
    <mergeCell ref="C90:I90"/>
    <mergeCell ref="C91:I91"/>
    <mergeCell ref="J1:K1"/>
    <mergeCell ref="D11:E11"/>
    <mergeCell ref="F11:G11"/>
    <mergeCell ref="H11:I11"/>
    <mergeCell ref="J11:K11"/>
    <mergeCell ref="B4:K5"/>
    <mergeCell ref="B7:I7"/>
    <mergeCell ref="B8:I8"/>
    <mergeCell ref="D10:E10"/>
    <mergeCell ref="F10:G10"/>
    <mergeCell ref="H10:I10"/>
    <mergeCell ref="J10:K10"/>
    <mergeCell ref="B98:K99"/>
    <mergeCell ref="B101:I101"/>
    <mergeCell ref="B102:I102"/>
    <mergeCell ref="D104:E104"/>
    <mergeCell ref="F104:G104"/>
    <mergeCell ref="H104:I104"/>
    <mergeCell ref="J104:K104"/>
    <mergeCell ref="C129:I129"/>
    <mergeCell ref="D105:E105"/>
    <mergeCell ref="F105:G105"/>
    <mergeCell ref="H105:I105"/>
    <mergeCell ref="J105:K105"/>
    <mergeCell ref="C128:I12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PPA (2)</vt:lpstr>
      <vt:lpstr>PPA</vt:lpstr>
      <vt:lpstr>Sheet2</vt:lpstr>
      <vt:lpstr>Sheet3</vt:lpstr>
      <vt:lpstr>PPA!Print_Area</vt:lpstr>
      <vt:lpstr>'PPA (2)'!Print_Area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2012-12-18T02:31:06Z</cp:lastPrinted>
  <dcterms:created xsi:type="dcterms:W3CDTF">2012-12-11T00:15:15Z</dcterms:created>
  <dcterms:modified xsi:type="dcterms:W3CDTF">2012-12-18T02:33:13Z</dcterms:modified>
</cp:coreProperties>
</file>